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186" documentId="13_ncr:1_{12268EE3-9D8F-43AF-B817-0C57048AFCBE}" xr6:coauthVersionLast="47" xr6:coauthVersionMax="47" xr10:uidLastSave="{FDC1ED2A-65E0-4703-801E-7749BF6B0885}"/>
  <bookViews>
    <workbookView xWindow="28680" yWindow="1680" windowWidth="29040" windowHeight="15720" tabRatio="847" xr2:uid="{48691DFD-7A1A-4C9F-A515-81B2E93158F1}"/>
  </bookViews>
  <sheets>
    <sheet name="Global Parameters" sheetId="3" r:id="rId1"/>
    <sheet name="Avoided Costs" sheetId="67" r:id="rId2"/>
    <sheet name="Line Losses" sheetId="4" r:id="rId3"/>
    <sheet name="Cost Assumptions&gt;&gt;&gt;" sheetId="2" r:id="rId4"/>
    <sheet name="Program Admin Costs" sheetId="7" r:id="rId5"/>
    <sheet name="Program Admin - Ecoshift" sheetId="155" r:id="rId6"/>
    <sheet name="Fixed Marketing Costs" sheetId="153" r:id="rId7"/>
    <sheet name="Tech Enablement Costs" sheetId="108" r:id="rId8"/>
    <sheet name="Tech Enablement Costs no infl" sheetId="163" r:id="rId9"/>
    <sheet name="Incentives" sheetId="109" r:id="rId10"/>
    <sheet name="Incentives by Year" sheetId="162" r:id="rId11"/>
    <sheet name="Program Delivery Cost" sheetId="154" r:id="rId12"/>
    <sheet name="Delivery Costs Ecoshift" sheetId="158" r:id="rId13"/>
    <sheet name="Unit Impacts &gt;&gt;&gt;" sheetId="39" r:id="rId14"/>
    <sheet name="Unit Impact by End Use" sheetId="40" r:id="rId15"/>
    <sheet name="Customer Count Projections  &gt;&gt;&gt;" sheetId="37" r:id="rId16"/>
    <sheet name="Customer Count" sheetId="59" r:id="rId17"/>
    <sheet name="Participation Assumptions&gt;&gt;&gt;" sheetId="16" r:id="rId18"/>
    <sheet name="Participation Assumptions" sheetId="113" r:id="rId19"/>
    <sheet name="Control Strategy Eligibility" sheetId="105" r:id="rId20"/>
    <sheet name="Attrition" sheetId="20" r:id="rId21"/>
    <sheet name="Peak Demand Forecast &gt;&gt;&gt;" sheetId="31" r:id="rId22"/>
    <sheet name="Winter Peak Load" sheetId="60" r:id="rId23"/>
    <sheet name="End Use Saturation &gt;&gt;&gt;" sheetId="41" r:id="rId24"/>
    <sheet name="End Use Saturation" sheetId="42" r:id="rId25"/>
    <sheet name="Cost Test Matrix" sheetId="15" r:id="rId26"/>
    <sheet name="EditableIndexes" sheetId="55" state="hidden" r:id="rId27"/>
  </sheets>
  <definedNames>
    <definedName name="__123Graph_A" hidden="1">#REF!</definedName>
    <definedName name="__123Graph_X" hidden="1">#REF!</definedName>
    <definedName name="_Fill" hidden="1">#REF!</definedName>
    <definedName name="_xlnm._FilterDatabase" localSheetId="20" hidden="1">Attrition!$A$3:$F$27</definedName>
    <definedName name="_xlnm._FilterDatabase" localSheetId="19" hidden="1">'Control Strategy Eligibility'!$A$3:$I$957</definedName>
    <definedName name="_xlnm._FilterDatabase" localSheetId="16" hidden="1">'Customer Count'!$A$3:$G$39</definedName>
    <definedName name="_xlnm._FilterDatabase" localSheetId="12" hidden="1">'Delivery Costs Ecoshift'!$A$3:$I$51</definedName>
    <definedName name="_xlnm._FilterDatabase" localSheetId="26" hidden="1">EditableIndexes!$O$4:$O$9</definedName>
    <definedName name="_xlnm._FilterDatabase" localSheetId="24" hidden="1">'End Use Saturation'!$A$4:$J$190</definedName>
    <definedName name="_xlnm._FilterDatabase" localSheetId="6" hidden="1">'Fixed Marketing Costs'!$A$3:$I$9</definedName>
    <definedName name="_xlnm._FilterDatabase" localSheetId="0" hidden="1">'Global Parameters'!$A$3:$E$9</definedName>
    <definedName name="_xlnm._FilterDatabase" localSheetId="9" hidden="1">Incentives!$A$3:$G$123</definedName>
    <definedName name="_xlnm._FilterDatabase" localSheetId="10" hidden="1">'Incentives by Year'!$A$3:$K$51</definedName>
    <definedName name="_xlnm._FilterDatabase" localSheetId="2" hidden="1">'Line Losses'!$A$3:$O$3</definedName>
    <definedName name="_xlnm._FilterDatabase" localSheetId="18" hidden="1">'Participation Assumptions'!$B$3:$H$481</definedName>
    <definedName name="_xlnm._FilterDatabase" localSheetId="5" hidden="1">'Program Admin - Ecoshift'!$A$3:$H$3</definedName>
    <definedName name="_xlnm._FilterDatabase" localSheetId="4" hidden="1">'Program Admin Costs'!$A$3:$I$13</definedName>
    <definedName name="_xlnm._FilterDatabase" localSheetId="11" hidden="1">'Program Delivery Cost'!$A$3:$F$14</definedName>
    <definedName name="_xlnm._FilterDatabase" localSheetId="7" hidden="1">'Tech Enablement Costs'!$A$3:$F$13</definedName>
    <definedName name="_xlnm._FilterDatabase" localSheetId="8" hidden="1">'Tech Enablement Costs no infl'!$A$3:$F$7</definedName>
    <definedName name="_xlnm._FilterDatabase" localSheetId="14" hidden="1">'Unit Impact by End Use'!$A$3:$K$263</definedName>
    <definedName name="_xlnm._FilterDatabase" localSheetId="22" hidden="1">'Winter Peak Load'!$A$3:$I$131</definedName>
    <definedName name="_Key1" hidden="1">#REF!</definedName>
    <definedName name="_Key2" hidden="1">#REF!</definedName>
    <definedName name="_MatMult_A" hidden="1">#REF!</definedName>
    <definedName name="_MatMult_AxB" hidden="1">#REF!</definedName>
    <definedName name="_MatMult_B" hidden="1">#REF!</definedName>
    <definedName name="_Order1" hidden="1">255</definedName>
    <definedName name="_Order2" hidden="1">255</definedName>
    <definedName name="_Regression_Int" hidden="1">1</definedName>
    <definedName name="_Sort" hidden="1">#REF!</definedName>
    <definedName name="CustSeg">#REF!</definedName>
    <definedName name="EndUse">#REF!</definedName>
    <definedName name="EndUseMap">#REF!</definedName>
    <definedName name="GraphB" hidden="1">#REF!</definedName>
    <definedName name="ImpactType">#REF!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RegionMap">#REF!</definedName>
    <definedName name="SegMap">#REF!</definedName>
    <definedName name="utility">#REF!</definedName>
    <definedName name="wrn.Transport." hidden="1">{#N/A,#N/A,FALSE,"9.1A";#N/A,#N/A,FALSE,"9.1B";#N/A,#N/A,FALSE,"9.2A";#N/A,#N/A,FALSE,"9.2B";#N/A,#N/A,FALSE,"9.2C";#N/A,#N/A,FALSE,"9.3A";#N/A,#N/A,FALSE,"9.3B";#N/A,#N/A,FALSE,"9.3C";#N/A,#N/A,FALSE,"9.4";#N/A,#N/A,FALSE,"9.5A";#N/A,#N/A,FALSE,"9.5B"}</definedName>
    <definedName name="wrn.Waste." hidden="1">{#N/A,#N/A,FALSE,"7.1A";#N/A,#N/A,FALSE,"7.1B";#N/A,#N/A,FALSE,"7.2A";#N/A,#N/A,FALSE,"7.2B";#N/A,#N/A,FALSE,"7.2C";#N/A,#N/A,FALSE,"7.3";#N/A,#N/A,FALSE,"7.4A";#N/A,#N/A,FALSE,"7.4B";#N/A,#N/A,FALSE,"7.5";#N/A,#N/A,FALSE,"7.6"}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40" l="1"/>
  <c r="J150" i="42"/>
  <c r="J151" i="42" s="1"/>
  <c r="J152" i="42" s="1"/>
  <c r="J153" i="42" s="1"/>
  <c r="J154" i="42" s="1"/>
  <c r="J155" i="42" s="1"/>
  <c r="J156" i="42" s="1"/>
  <c r="J157" i="42" s="1"/>
  <c r="J158" i="42" s="1"/>
  <c r="J159" i="42" s="1"/>
  <c r="I150" i="42"/>
  <c r="I151" i="42" s="1"/>
  <c r="I152" i="42" s="1"/>
  <c r="I153" i="42" s="1"/>
  <c r="I154" i="42" s="1"/>
  <c r="I155" i="42" s="1"/>
  <c r="I156" i="42" s="1"/>
  <c r="I157" i="42" s="1"/>
  <c r="I158" i="42" s="1"/>
  <c r="I159" i="42" s="1"/>
  <c r="H150" i="42"/>
  <c r="H151" i="42" s="1"/>
  <c r="H152" i="42" s="1"/>
  <c r="H153" i="42" s="1"/>
  <c r="H154" i="42" s="1"/>
  <c r="H155" i="42" s="1"/>
  <c r="H156" i="42" s="1"/>
  <c r="H157" i="42" s="1"/>
  <c r="H158" i="42" s="1"/>
  <c r="H159" i="42" s="1"/>
  <c r="G150" i="42"/>
  <c r="G151" i="42" s="1"/>
  <c r="G152" i="42" s="1"/>
  <c r="G153" i="42" s="1"/>
  <c r="G154" i="42" s="1"/>
  <c r="G155" i="42" s="1"/>
  <c r="G156" i="42" s="1"/>
  <c r="G157" i="42" s="1"/>
  <c r="G158" i="42" s="1"/>
  <c r="G159" i="42" s="1"/>
  <c r="F150" i="42"/>
  <c r="F151" i="42" s="1"/>
  <c r="F152" i="42" s="1"/>
  <c r="F153" i="42" s="1"/>
  <c r="F154" i="42" s="1"/>
  <c r="F155" i="42" s="1"/>
  <c r="F156" i="42" s="1"/>
  <c r="F157" i="42" s="1"/>
  <c r="F158" i="42" s="1"/>
  <c r="F159" i="42" s="1"/>
  <c r="J149" i="42"/>
  <c r="I149" i="42"/>
  <c r="H149" i="42"/>
  <c r="G149" i="42"/>
  <c r="F149" i="42"/>
  <c r="J148" i="42"/>
  <c r="I148" i="42"/>
  <c r="H148" i="42"/>
  <c r="G148" i="42"/>
  <c r="F148" i="42"/>
  <c r="J147" i="42"/>
  <c r="I147" i="42"/>
  <c r="H147" i="42"/>
  <c r="G147" i="42"/>
  <c r="F147" i="42"/>
  <c r="J146" i="42"/>
  <c r="I146" i="42"/>
  <c r="H146" i="42"/>
  <c r="G146" i="42"/>
  <c r="F146" i="42"/>
  <c r="J121" i="42"/>
  <c r="J122" i="42" s="1"/>
  <c r="I121" i="42"/>
  <c r="I122" i="42" s="1"/>
  <c r="H121" i="42"/>
  <c r="H122" i="42" s="1"/>
  <c r="G121" i="42"/>
  <c r="G122" i="42" s="1"/>
  <c r="F121" i="42"/>
  <c r="F122" i="42" s="1"/>
  <c r="J110" i="42"/>
  <c r="I110" i="42"/>
  <c r="H110" i="42"/>
  <c r="G110" i="42"/>
  <c r="F110" i="42"/>
  <c r="J109" i="42"/>
  <c r="I109" i="42"/>
  <c r="H109" i="42"/>
  <c r="G109" i="42"/>
  <c r="F109" i="42"/>
  <c r="J108" i="42"/>
  <c r="I108" i="42"/>
  <c r="H108" i="42"/>
  <c r="G108" i="42"/>
  <c r="F108" i="42"/>
  <c r="J107" i="42"/>
  <c r="I107" i="42"/>
  <c r="H107" i="42"/>
  <c r="G107" i="42"/>
  <c r="F107" i="42"/>
  <c r="J106" i="42"/>
  <c r="I106" i="42"/>
  <c r="H106" i="42"/>
  <c r="G106" i="42"/>
  <c r="F106" i="42"/>
  <c r="J105" i="42"/>
  <c r="I105" i="42"/>
  <c r="H105" i="42"/>
  <c r="G105" i="42"/>
  <c r="F105" i="42"/>
  <c r="J104" i="42"/>
  <c r="J111" i="42" s="1"/>
  <c r="J112" i="42" s="1"/>
  <c r="J113" i="42" s="1"/>
  <c r="J114" i="42" s="1"/>
  <c r="J115" i="42" s="1"/>
  <c r="I104" i="42"/>
  <c r="I111" i="42" s="1"/>
  <c r="I112" i="42" s="1"/>
  <c r="I113" i="42" s="1"/>
  <c r="I114" i="42" s="1"/>
  <c r="I115" i="42" s="1"/>
  <c r="H104" i="42"/>
  <c r="H111" i="42" s="1"/>
  <c r="H112" i="42" s="1"/>
  <c r="H113" i="42" s="1"/>
  <c r="H114" i="42" s="1"/>
  <c r="H115" i="42" s="1"/>
  <c r="G104" i="42"/>
  <c r="G111" i="42" s="1"/>
  <c r="G112" i="42" s="1"/>
  <c r="G113" i="42" s="1"/>
  <c r="G114" i="42" s="1"/>
  <c r="G115" i="42" s="1"/>
  <c r="F104" i="42"/>
  <c r="F111" i="42" s="1"/>
  <c r="F112" i="42" s="1"/>
  <c r="F113" i="42" s="1"/>
  <c r="F114" i="42" s="1"/>
  <c r="F115" i="42" s="1"/>
  <c r="J103" i="42"/>
  <c r="I103" i="42"/>
  <c r="H103" i="42"/>
  <c r="G103" i="42"/>
  <c r="F103" i="42"/>
  <c r="J102" i="42"/>
  <c r="J116" i="42" s="1"/>
  <c r="J117" i="42" s="1"/>
  <c r="J118" i="42" s="1"/>
  <c r="J119" i="42" s="1"/>
  <c r="I102" i="42"/>
  <c r="I116" i="42" s="1"/>
  <c r="I117" i="42" s="1"/>
  <c r="I118" i="42" s="1"/>
  <c r="I119" i="42" s="1"/>
  <c r="H102" i="42"/>
  <c r="H116" i="42" s="1"/>
  <c r="H117" i="42" s="1"/>
  <c r="H118" i="42" s="1"/>
  <c r="H119" i="42" s="1"/>
  <c r="G102" i="42"/>
  <c r="G116" i="42" s="1"/>
  <c r="G117" i="42" s="1"/>
  <c r="G118" i="42" s="1"/>
  <c r="G119" i="42" s="1"/>
  <c r="F102" i="42"/>
  <c r="F116" i="42" s="1"/>
  <c r="F117" i="42" s="1"/>
  <c r="F118" i="42" s="1"/>
  <c r="F119" i="42" s="1"/>
  <c r="E12" i="154"/>
  <c r="E9" i="154"/>
  <c r="E7" i="154"/>
  <c r="E4" i="154"/>
  <c r="F98" i="109"/>
  <c r="F85" i="109"/>
  <c r="F52" i="109"/>
  <c r="F31" i="109"/>
  <c r="F3" i="109"/>
  <c r="E3" i="109"/>
  <c r="G251" i="40"/>
  <c r="F251" i="40"/>
  <c r="G250" i="40"/>
  <c r="F250" i="40"/>
  <c r="G249" i="40"/>
  <c r="F249" i="40"/>
  <c r="G248" i="40"/>
  <c r="F248" i="40"/>
  <c r="G247" i="40"/>
  <c r="F247" i="40"/>
  <c r="G246" i="40"/>
  <c r="F246" i="40"/>
  <c r="G245" i="40"/>
  <c r="F245" i="40"/>
  <c r="G244" i="40"/>
  <c r="F244" i="40"/>
  <c r="G243" i="40"/>
  <c r="F243" i="40"/>
  <c r="G242" i="40"/>
  <c r="F242" i="40"/>
  <c r="G241" i="40"/>
  <c r="F241" i="40"/>
  <c r="G240" i="40"/>
  <c r="F240" i="40"/>
  <c r="G239" i="40"/>
  <c r="F239" i="40"/>
  <c r="G238" i="40"/>
  <c r="F238" i="40"/>
  <c r="G237" i="40"/>
  <c r="F237" i="40"/>
  <c r="G236" i="40"/>
  <c r="F236" i="40"/>
  <c r="G235" i="40"/>
  <c r="F235" i="40"/>
  <c r="G234" i="40"/>
  <c r="F234" i="40"/>
  <c r="G233" i="40"/>
  <c r="F233" i="40"/>
  <c r="G232" i="40"/>
  <c r="F232" i="40"/>
  <c r="G231" i="40"/>
  <c r="F231" i="40"/>
  <c r="G230" i="40"/>
  <c r="F230" i="40"/>
  <c r="G229" i="40"/>
  <c r="F229" i="40"/>
  <c r="G228" i="40"/>
  <c r="F228" i="40"/>
  <c r="G227" i="40"/>
  <c r="F227" i="40"/>
  <c r="G226" i="40"/>
  <c r="F226" i="40"/>
  <c r="G225" i="40"/>
  <c r="F225" i="40"/>
  <c r="G224" i="40"/>
  <c r="F224" i="40"/>
  <c r="G223" i="40"/>
  <c r="F223" i="40"/>
  <c r="G222" i="40"/>
  <c r="F222" i="40"/>
  <c r="G221" i="40"/>
  <c r="F221" i="40"/>
  <c r="G220" i="40"/>
  <c r="F220" i="40"/>
  <c r="G219" i="40"/>
  <c r="F219" i="40"/>
  <c r="G218" i="40"/>
  <c r="F218" i="40"/>
  <c r="G217" i="40"/>
  <c r="F217" i="40"/>
  <c r="G216" i="40"/>
  <c r="F216" i="40"/>
  <c r="G215" i="40"/>
  <c r="F215" i="40"/>
  <c r="G214" i="40"/>
  <c r="F214" i="40"/>
  <c r="G213" i="40"/>
  <c r="F213" i="40"/>
  <c r="G212" i="40"/>
  <c r="F212" i="40"/>
  <c r="G211" i="40"/>
  <c r="F211" i="40"/>
  <c r="G210" i="40"/>
  <c r="F210" i="40"/>
  <c r="G209" i="40"/>
  <c r="F209" i="40"/>
  <c r="G208" i="40"/>
  <c r="F208" i="40"/>
  <c r="G207" i="40"/>
  <c r="F207" i="40"/>
  <c r="G206" i="40"/>
  <c r="F206" i="40"/>
  <c r="G205" i="40"/>
  <c r="F205" i="40"/>
  <c r="G204" i="40"/>
  <c r="F204" i="40"/>
  <c r="G203" i="40"/>
  <c r="F203" i="40"/>
  <c r="G202" i="40"/>
  <c r="F202" i="40"/>
  <c r="G201" i="40"/>
  <c r="F201" i="40"/>
  <c r="G200" i="40"/>
  <c r="F200" i="40"/>
  <c r="G199" i="40"/>
  <c r="F199" i="40"/>
  <c r="G198" i="40"/>
  <c r="F198" i="40"/>
  <c r="G197" i="40"/>
  <c r="F197" i="40"/>
  <c r="G196" i="40"/>
  <c r="F196" i="40"/>
  <c r="G195" i="40"/>
  <c r="F195" i="40"/>
  <c r="G194" i="40"/>
  <c r="F194" i="40"/>
  <c r="G193" i="40"/>
  <c r="F193" i="40"/>
  <c r="G192" i="40"/>
  <c r="F192" i="40"/>
  <c r="G191" i="40"/>
  <c r="F191" i="40"/>
  <c r="G190" i="40"/>
  <c r="F190" i="40"/>
  <c r="G189" i="40"/>
  <c r="F189" i="40"/>
  <c r="G188" i="40"/>
  <c r="F188" i="40"/>
  <c r="G187" i="40"/>
  <c r="F187" i="40"/>
  <c r="G186" i="40"/>
  <c r="F186" i="40"/>
  <c r="G185" i="40"/>
  <c r="F185" i="40"/>
  <c r="G184" i="40"/>
  <c r="F184" i="40"/>
  <c r="G183" i="40"/>
  <c r="F183" i="40"/>
  <c r="G182" i="40"/>
  <c r="F182" i="40"/>
  <c r="G181" i="40"/>
  <c r="F181" i="40"/>
  <c r="G180" i="40"/>
  <c r="F180" i="40"/>
  <c r="G179" i="40"/>
  <c r="F179" i="40"/>
  <c r="G178" i="40"/>
  <c r="F178" i="40"/>
  <c r="G177" i="40"/>
  <c r="F177" i="40"/>
  <c r="G176" i="40"/>
  <c r="F176" i="40"/>
  <c r="G175" i="40"/>
  <c r="F175" i="40"/>
  <c r="G174" i="40"/>
  <c r="F174" i="40"/>
  <c r="G173" i="40"/>
  <c r="F173" i="40"/>
  <c r="G172" i="40"/>
  <c r="F172" i="40"/>
  <c r="G171" i="40"/>
  <c r="F171" i="40"/>
  <c r="G170" i="40"/>
  <c r="F170" i="40"/>
  <c r="G169" i="40"/>
  <c r="F169" i="40"/>
  <c r="G168" i="40"/>
  <c r="F168" i="40"/>
  <c r="G167" i="40"/>
  <c r="F167" i="40"/>
  <c r="G166" i="40"/>
  <c r="F166" i="40"/>
  <c r="G165" i="40"/>
  <c r="F165" i="40"/>
  <c r="G164" i="40"/>
  <c r="F164" i="40"/>
  <c r="G163" i="40"/>
  <c r="F163" i="40"/>
  <c r="G162" i="40"/>
  <c r="F162" i="40"/>
  <c r="G161" i="40"/>
  <c r="F161" i="40"/>
  <c r="G160" i="40"/>
  <c r="F160" i="40"/>
  <c r="G159" i="40"/>
  <c r="F159" i="40"/>
  <c r="G158" i="40"/>
  <c r="F158" i="40"/>
  <c r="G157" i="40"/>
  <c r="F157" i="40"/>
  <c r="G156" i="40"/>
  <c r="F156" i="40"/>
  <c r="G155" i="40"/>
  <c r="F155" i="40"/>
  <c r="G154" i="40"/>
  <c r="F154" i="40"/>
  <c r="G153" i="40"/>
  <c r="F153" i="40"/>
  <c r="G152" i="40"/>
  <c r="F152" i="40"/>
  <c r="G151" i="40"/>
  <c r="F151" i="40"/>
  <c r="G150" i="40"/>
  <c r="F150" i="40"/>
  <c r="G149" i="40"/>
  <c r="F149" i="40"/>
  <c r="G148" i="40"/>
  <c r="F148" i="40"/>
  <c r="G147" i="40"/>
  <c r="F147" i="40"/>
  <c r="G146" i="40"/>
  <c r="F146" i="40"/>
  <c r="G145" i="40"/>
  <c r="F145" i="40"/>
  <c r="G144" i="40"/>
  <c r="F144" i="40"/>
  <c r="G143" i="40"/>
  <c r="F143" i="40"/>
  <c r="G142" i="40"/>
  <c r="F142" i="40"/>
  <c r="G141" i="40"/>
  <c r="F141" i="40"/>
  <c r="G140" i="40"/>
  <c r="F140" i="40"/>
  <c r="G139" i="40"/>
  <c r="F139" i="40"/>
  <c r="G138" i="40"/>
  <c r="F138" i="40"/>
  <c r="G137" i="40"/>
  <c r="F137" i="40"/>
  <c r="G136" i="40"/>
  <c r="F136" i="40"/>
  <c r="G135" i="40"/>
  <c r="F135" i="40"/>
  <c r="G134" i="40"/>
  <c r="F134" i="40"/>
  <c r="G133" i="40"/>
  <c r="F133" i="40"/>
  <c r="G132" i="40"/>
  <c r="F132" i="40"/>
  <c r="G131" i="40"/>
  <c r="F131" i="40"/>
  <c r="G130" i="40"/>
  <c r="F130" i="40"/>
  <c r="G129" i="40"/>
  <c r="F129" i="40"/>
  <c r="G128" i="40"/>
  <c r="F128" i="40"/>
  <c r="G127" i="40"/>
  <c r="F127" i="40"/>
  <c r="G126" i="40"/>
  <c r="F126" i="40"/>
  <c r="G125" i="40"/>
  <c r="F125" i="40"/>
  <c r="G124" i="40"/>
  <c r="F124" i="40"/>
  <c r="G123" i="40"/>
  <c r="F123" i="40"/>
  <c r="G122" i="40"/>
  <c r="F122" i="40"/>
  <c r="G121" i="40"/>
  <c r="F121" i="40"/>
  <c r="G120" i="40"/>
  <c r="F120" i="40"/>
  <c r="H119" i="40"/>
  <c r="G119" i="40"/>
  <c r="F119" i="40"/>
  <c r="H118" i="40"/>
  <c r="G118" i="40"/>
  <c r="F118" i="40"/>
  <c r="G117" i="40"/>
  <c r="F117" i="40"/>
  <c r="G116" i="40"/>
  <c r="F116" i="40"/>
  <c r="G115" i="40"/>
  <c r="F115" i="40"/>
  <c r="G114" i="40"/>
  <c r="F114" i="40"/>
  <c r="G113" i="40"/>
  <c r="F113" i="40"/>
  <c r="G112" i="40"/>
  <c r="F112" i="40"/>
  <c r="G111" i="40"/>
  <c r="F111" i="40"/>
  <c r="G110" i="40"/>
  <c r="F110" i="40"/>
  <c r="G109" i="40"/>
  <c r="F109" i="40"/>
  <c r="G108" i="40"/>
  <c r="F108" i="40"/>
  <c r="G107" i="40"/>
  <c r="F107" i="40"/>
  <c r="H106" i="40"/>
  <c r="G106" i="40"/>
  <c r="F106" i="40"/>
  <c r="H105" i="40"/>
  <c r="G105" i="40"/>
  <c r="F105" i="40"/>
  <c r="G104" i="40"/>
  <c r="F104" i="40"/>
  <c r="G103" i="40"/>
  <c r="F103" i="40"/>
  <c r="G102" i="40"/>
  <c r="F102" i="40"/>
  <c r="G101" i="40"/>
  <c r="F101" i="40"/>
  <c r="G100" i="40"/>
  <c r="F100" i="40"/>
  <c r="G99" i="40"/>
  <c r="F99" i="40"/>
  <c r="G98" i="40"/>
  <c r="F98" i="40"/>
  <c r="G97" i="40"/>
  <c r="F97" i="40"/>
  <c r="G96" i="40"/>
  <c r="F96" i="40"/>
  <c r="G95" i="40"/>
  <c r="F95" i="40"/>
  <c r="G94" i="40"/>
  <c r="F94" i="40"/>
  <c r="G93" i="40"/>
  <c r="F93" i="40"/>
  <c r="G92" i="40"/>
  <c r="F92" i="40"/>
  <c r="G91" i="40"/>
  <c r="F91" i="40"/>
  <c r="G90" i="40"/>
  <c r="F90" i="40"/>
  <c r="G89" i="40"/>
  <c r="F89" i="40"/>
  <c r="G88" i="40"/>
  <c r="F88" i="40"/>
  <c r="G87" i="40"/>
  <c r="F87" i="40"/>
  <c r="G86" i="40"/>
  <c r="F86" i="40"/>
  <c r="G85" i="40"/>
  <c r="F85" i="40"/>
  <c r="G84" i="40"/>
  <c r="F84" i="40"/>
  <c r="G83" i="40"/>
  <c r="F83" i="40"/>
  <c r="G82" i="40"/>
  <c r="F82" i="40"/>
  <c r="G81" i="40"/>
  <c r="F81" i="40"/>
  <c r="G80" i="40"/>
  <c r="F80" i="40"/>
  <c r="G79" i="40"/>
  <c r="F79" i="40"/>
  <c r="G78" i="40"/>
  <c r="F78" i="40"/>
  <c r="H77" i="40"/>
  <c r="G77" i="40"/>
  <c r="H76" i="40"/>
  <c r="G76" i="40"/>
  <c r="F76" i="40"/>
  <c r="G75" i="40"/>
  <c r="F75" i="40"/>
  <c r="G74" i="40"/>
  <c r="F74" i="40"/>
  <c r="G73" i="40"/>
  <c r="F73" i="40"/>
  <c r="G72" i="40"/>
  <c r="F72" i="40"/>
  <c r="G71" i="40"/>
  <c r="F71" i="40"/>
  <c r="G70" i="40"/>
  <c r="F70" i="40"/>
  <c r="G69" i="40"/>
  <c r="F69" i="40"/>
  <c r="G68" i="40"/>
  <c r="F68" i="40"/>
  <c r="G67" i="40"/>
  <c r="F67" i="40"/>
  <c r="G66" i="40"/>
  <c r="F66" i="40"/>
  <c r="G65" i="40"/>
  <c r="F65" i="40"/>
  <c r="H64" i="40"/>
  <c r="G64" i="40"/>
  <c r="F64" i="40"/>
  <c r="H63" i="40"/>
  <c r="G63" i="40"/>
  <c r="F63" i="40"/>
  <c r="G62" i="40"/>
  <c r="F62" i="40"/>
  <c r="G61" i="40"/>
  <c r="F61" i="40"/>
  <c r="G60" i="40"/>
  <c r="F60" i="40"/>
  <c r="G59" i="40"/>
  <c r="F59" i="40"/>
  <c r="G58" i="40"/>
  <c r="F58" i="40"/>
  <c r="G57" i="40"/>
  <c r="F57" i="40"/>
  <c r="G56" i="40"/>
  <c r="F56" i="40"/>
  <c r="G55" i="40"/>
  <c r="F55" i="40"/>
  <c r="G54" i="40"/>
  <c r="F54" i="40"/>
  <c r="G53" i="40"/>
  <c r="F53" i="40"/>
  <c r="G52" i="40"/>
  <c r="F52" i="40"/>
  <c r="G51" i="40"/>
  <c r="F51" i="40"/>
  <c r="G50" i="40"/>
  <c r="F50" i="40"/>
  <c r="G49" i="40"/>
  <c r="F49" i="40"/>
  <c r="G48" i="40"/>
  <c r="F48" i="40"/>
  <c r="G47" i="40"/>
  <c r="F47" i="40"/>
  <c r="G46" i="40"/>
  <c r="F46" i="40"/>
  <c r="G45" i="40"/>
  <c r="F45" i="40"/>
  <c r="G44" i="40"/>
  <c r="F44" i="40"/>
  <c r="G43" i="40"/>
  <c r="F43" i="40"/>
  <c r="G42" i="40"/>
  <c r="F42" i="40"/>
  <c r="G41" i="40"/>
  <c r="F41" i="40"/>
  <c r="G40" i="40"/>
  <c r="F40" i="40"/>
  <c r="G39" i="40"/>
  <c r="F39" i="40"/>
  <c r="G38" i="40"/>
  <c r="F38" i="40"/>
  <c r="G37" i="40"/>
  <c r="F37" i="40"/>
  <c r="G36" i="40"/>
  <c r="F36" i="40"/>
  <c r="G35" i="40"/>
  <c r="F35" i="40"/>
  <c r="G34" i="40"/>
  <c r="F34" i="40"/>
  <c r="G33" i="40"/>
  <c r="F33" i="40"/>
  <c r="G32" i="40"/>
  <c r="F32" i="40"/>
  <c r="G31" i="40"/>
  <c r="F31" i="40"/>
  <c r="G30" i="40"/>
  <c r="F30" i="40"/>
  <c r="G29" i="40"/>
  <c r="F29" i="40"/>
  <c r="G28" i="40"/>
  <c r="F28" i="40"/>
  <c r="G27" i="40"/>
  <c r="F27" i="40"/>
  <c r="G26" i="40"/>
  <c r="F26" i="40"/>
  <c r="G25" i="40"/>
  <c r="F25" i="40"/>
  <c r="G24" i="40"/>
  <c r="F24" i="40"/>
  <c r="G23" i="40"/>
  <c r="F23" i="40"/>
  <c r="G22" i="40"/>
  <c r="F22" i="40"/>
  <c r="G21" i="40"/>
  <c r="F21" i="40"/>
  <c r="G20" i="40"/>
  <c r="F20" i="40"/>
  <c r="G19" i="40"/>
  <c r="F19" i="40"/>
  <c r="G18" i="40"/>
  <c r="F18" i="40"/>
  <c r="G17" i="40"/>
  <c r="F17" i="40"/>
  <c r="G16" i="40"/>
  <c r="F16" i="40"/>
  <c r="G15" i="40"/>
  <c r="F15" i="40"/>
  <c r="G14" i="40"/>
  <c r="F14" i="40"/>
  <c r="G13" i="40"/>
  <c r="F13" i="40"/>
  <c r="G12" i="40"/>
  <c r="F12" i="40"/>
  <c r="G11" i="40"/>
  <c r="F11" i="40"/>
  <c r="G10" i="40"/>
  <c r="F10" i="40"/>
  <c r="G9" i="40"/>
  <c r="F9" i="40"/>
  <c r="G8" i="40"/>
  <c r="F8" i="40"/>
  <c r="G7" i="40"/>
  <c r="F7" i="40"/>
  <c r="G6" i="40"/>
  <c r="F6" i="40"/>
  <c r="G5" i="40"/>
  <c r="F5" i="40"/>
  <c r="G4" i="40"/>
  <c r="F4" i="40"/>
  <c r="F141" i="42" l="1"/>
  <c r="F120" i="42"/>
  <c r="G141" i="42"/>
  <c r="G120" i="42"/>
  <c r="H141" i="42"/>
  <c r="H120" i="42"/>
  <c r="I141" i="42"/>
  <c r="I120" i="42"/>
  <c r="J141" i="42"/>
  <c r="J120" i="42"/>
  <c r="F136" i="42"/>
  <c r="F137" i="42" s="1"/>
  <c r="F123" i="42"/>
  <c r="F124" i="42" s="1"/>
  <c r="G136" i="42"/>
  <c r="G137" i="42" s="1"/>
  <c r="G123" i="42"/>
  <c r="G124" i="42" s="1"/>
  <c r="H136" i="42"/>
  <c r="H137" i="42" s="1"/>
  <c r="H123" i="42"/>
  <c r="H124" i="42" s="1"/>
  <c r="I136" i="42"/>
  <c r="I137" i="42" s="1"/>
  <c r="I123" i="42"/>
  <c r="I124" i="42" s="1"/>
  <c r="J136" i="42"/>
  <c r="J137" i="42" s="1"/>
  <c r="J123" i="42"/>
  <c r="J124" i="42" s="1"/>
  <c r="F170" i="42"/>
  <c r="F171" i="42" s="1"/>
  <c r="F172" i="42" s="1"/>
  <c r="F173" i="42" s="1"/>
  <c r="F174" i="42" s="1"/>
  <c r="F175" i="42" s="1"/>
  <c r="F176" i="42" s="1"/>
  <c r="F177" i="42" s="1"/>
  <c r="F178" i="42" s="1"/>
  <c r="F179" i="42" s="1"/>
  <c r="F180" i="42" s="1"/>
  <c r="F181" i="42" s="1"/>
  <c r="F182" i="42" s="1"/>
  <c r="F183" i="42" s="1"/>
  <c r="F184" i="42" s="1"/>
  <c r="F185" i="42" s="1"/>
  <c r="F169" i="42"/>
  <c r="F168" i="42"/>
  <c r="F167" i="42"/>
  <c r="F166" i="42"/>
  <c r="F160" i="42"/>
  <c r="F161" i="42" s="1"/>
  <c r="F162" i="42" s="1"/>
  <c r="F163" i="42" s="1"/>
  <c r="F164" i="42" s="1"/>
  <c r="F165" i="42" s="1"/>
  <c r="G170" i="42"/>
  <c r="G171" i="42" s="1"/>
  <c r="G172" i="42" s="1"/>
  <c r="G173" i="42" s="1"/>
  <c r="G174" i="42" s="1"/>
  <c r="G175" i="42" s="1"/>
  <c r="G176" i="42" s="1"/>
  <c r="G177" i="42" s="1"/>
  <c r="G178" i="42" s="1"/>
  <c r="G179" i="42" s="1"/>
  <c r="G180" i="42" s="1"/>
  <c r="G181" i="42" s="1"/>
  <c r="G182" i="42" s="1"/>
  <c r="G183" i="42" s="1"/>
  <c r="G184" i="42" s="1"/>
  <c r="G185" i="42" s="1"/>
  <c r="G169" i="42"/>
  <c r="G168" i="42"/>
  <c r="G167" i="42"/>
  <c r="G166" i="42"/>
  <c r="G160" i="42"/>
  <c r="G161" i="42" s="1"/>
  <c r="G162" i="42" s="1"/>
  <c r="G163" i="42" s="1"/>
  <c r="G164" i="42" s="1"/>
  <c r="G165" i="42" s="1"/>
  <c r="H170" i="42"/>
  <c r="H171" i="42" s="1"/>
  <c r="H172" i="42" s="1"/>
  <c r="H173" i="42" s="1"/>
  <c r="H174" i="42" s="1"/>
  <c r="H175" i="42" s="1"/>
  <c r="H176" i="42" s="1"/>
  <c r="H177" i="42" s="1"/>
  <c r="H178" i="42" s="1"/>
  <c r="H179" i="42" s="1"/>
  <c r="H180" i="42" s="1"/>
  <c r="H181" i="42" s="1"/>
  <c r="H182" i="42" s="1"/>
  <c r="H183" i="42" s="1"/>
  <c r="H184" i="42" s="1"/>
  <c r="H185" i="42" s="1"/>
  <c r="H169" i="42"/>
  <c r="H168" i="42"/>
  <c r="H167" i="42"/>
  <c r="H166" i="42"/>
  <c r="H160" i="42"/>
  <c r="H161" i="42" s="1"/>
  <c r="H162" i="42" s="1"/>
  <c r="H163" i="42" s="1"/>
  <c r="H164" i="42" s="1"/>
  <c r="H165" i="42" s="1"/>
  <c r="I170" i="42"/>
  <c r="I171" i="42" s="1"/>
  <c r="I172" i="42" s="1"/>
  <c r="I173" i="42" s="1"/>
  <c r="I174" i="42" s="1"/>
  <c r="I175" i="42" s="1"/>
  <c r="I176" i="42" s="1"/>
  <c r="I177" i="42" s="1"/>
  <c r="I178" i="42" s="1"/>
  <c r="I179" i="42" s="1"/>
  <c r="I180" i="42" s="1"/>
  <c r="I181" i="42" s="1"/>
  <c r="I182" i="42" s="1"/>
  <c r="I183" i="42" s="1"/>
  <c r="I184" i="42" s="1"/>
  <c r="I185" i="42" s="1"/>
  <c r="I169" i="42"/>
  <c r="I168" i="42"/>
  <c r="I167" i="42"/>
  <c r="I166" i="42"/>
  <c r="I160" i="42"/>
  <c r="I161" i="42" s="1"/>
  <c r="I162" i="42" s="1"/>
  <c r="I163" i="42" s="1"/>
  <c r="I164" i="42" s="1"/>
  <c r="I165" i="42" s="1"/>
  <c r="J170" i="42"/>
  <c r="J171" i="42" s="1"/>
  <c r="J172" i="42" s="1"/>
  <c r="J173" i="42" s="1"/>
  <c r="J174" i="42" s="1"/>
  <c r="J175" i="42" s="1"/>
  <c r="J176" i="42" s="1"/>
  <c r="J177" i="42" s="1"/>
  <c r="J178" i="42" s="1"/>
  <c r="J179" i="42" s="1"/>
  <c r="J180" i="42" s="1"/>
  <c r="J181" i="42" s="1"/>
  <c r="J182" i="42" s="1"/>
  <c r="J183" i="42" s="1"/>
  <c r="J184" i="42" s="1"/>
  <c r="J185" i="42" s="1"/>
  <c r="J169" i="42"/>
  <c r="J168" i="42"/>
  <c r="J167" i="42"/>
  <c r="J166" i="42"/>
  <c r="J160" i="42"/>
  <c r="J161" i="42" s="1"/>
  <c r="J162" i="42" s="1"/>
  <c r="J163" i="42" s="1"/>
  <c r="J164" i="42" s="1"/>
  <c r="J165" i="42" s="1"/>
  <c r="J131" i="42" l="1"/>
  <c r="J132" i="42" s="1"/>
  <c r="J133" i="42" s="1"/>
  <c r="J134" i="42" s="1"/>
  <c r="J135" i="42" s="1"/>
  <c r="J130" i="42"/>
  <c r="J129" i="42"/>
  <c r="J128" i="42"/>
  <c r="J127" i="42"/>
  <c r="J126" i="42"/>
  <c r="J125" i="42"/>
  <c r="J186" i="42"/>
  <c r="J138" i="42"/>
  <c r="I131" i="42"/>
  <c r="I132" i="42" s="1"/>
  <c r="I133" i="42" s="1"/>
  <c r="I134" i="42" s="1"/>
  <c r="I135" i="42" s="1"/>
  <c r="I130" i="42"/>
  <c r="I129" i="42"/>
  <c r="I128" i="42"/>
  <c r="I127" i="42"/>
  <c r="I126" i="42"/>
  <c r="I125" i="42"/>
  <c r="I186" i="42"/>
  <c r="I138" i="42"/>
  <c r="H131" i="42"/>
  <c r="H132" i="42" s="1"/>
  <c r="H133" i="42" s="1"/>
  <c r="H134" i="42" s="1"/>
  <c r="H135" i="42" s="1"/>
  <c r="H130" i="42"/>
  <c r="H129" i="42"/>
  <c r="H128" i="42"/>
  <c r="H127" i="42"/>
  <c r="H126" i="42"/>
  <c r="H125" i="42"/>
  <c r="H186" i="42"/>
  <c r="H138" i="42"/>
  <c r="G131" i="42"/>
  <c r="G132" i="42" s="1"/>
  <c r="G133" i="42" s="1"/>
  <c r="G134" i="42" s="1"/>
  <c r="G135" i="42" s="1"/>
  <c r="G130" i="42"/>
  <c r="G129" i="42"/>
  <c r="G128" i="42"/>
  <c r="G127" i="42"/>
  <c r="G126" i="42"/>
  <c r="G125" i="42"/>
  <c r="G186" i="42"/>
  <c r="G138" i="42"/>
  <c r="F131" i="42"/>
  <c r="F132" i="42" s="1"/>
  <c r="F133" i="42" s="1"/>
  <c r="F134" i="42" s="1"/>
  <c r="F135" i="42" s="1"/>
  <c r="F130" i="42"/>
  <c r="F129" i="42"/>
  <c r="F128" i="42"/>
  <c r="F127" i="42"/>
  <c r="F126" i="42"/>
  <c r="F125" i="42"/>
  <c r="F186" i="42"/>
  <c r="F138" i="42"/>
  <c r="J190" i="42"/>
  <c r="J142" i="42"/>
  <c r="J143" i="42" s="1"/>
  <c r="J144" i="42" s="1"/>
  <c r="J145" i="42" s="1"/>
  <c r="I190" i="42"/>
  <c r="I142" i="42"/>
  <c r="I143" i="42" s="1"/>
  <c r="I144" i="42" s="1"/>
  <c r="I145" i="42" s="1"/>
  <c r="H190" i="42"/>
  <c r="H142" i="42"/>
  <c r="H143" i="42" s="1"/>
  <c r="H144" i="42" s="1"/>
  <c r="H145" i="42" s="1"/>
  <c r="G190" i="42"/>
  <c r="G142" i="42"/>
  <c r="G143" i="42" s="1"/>
  <c r="G144" i="42" s="1"/>
  <c r="G145" i="42" s="1"/>
  <c r="F190" i="42"/>
  <c r="F142" i="42"/>
  <c r="F143" i="42" s="1"/>
  <c r="F144" i="42" s="1"/>
  <c r="F145" i="42" s="1"/>
  <c r="F187" i="42" l="1"/>
  <c r="F139" i="42"/>
  <c r="G187" i="42"/>
  <c r="G139" i="42"/>
  <c r="H187" i="42"/>
  <c r="H139" i="42"/>
  <c r="I187" i="42"/>
  <c r="I139" i="42"/>
  <c r="J187" i="42"/>
  <c r="J139" i="42"/>
  <c r="J188" i="42" l="1"/>
  <c r="J140" i="42"/>
  <c r="J189" i="42" s="1"/>
  <c r="I188" i="42"/>
  <c r="I140" i="42"/>
  <c r="I189" i="42" s="1"/>
  <c r="H188" i="42"/>
  <c r="H140" i="42"/>
  <c r="H189" i="42" s="1"/>
  <c r="G188" i="42"/>
  <c r="G140" i="42"/>
  <c r="G189" i="42" s="1"/>
  <c r="F188" i="42"/>
  <c r="F140" i="42"/>
  <c r="F189" i="42" s="1"/>
</calcChain>
</file>

<file path=xl/sharedStrings.xml><?xml version="1.0" encoding="utf-8"?>
<sst xmlns="http://schemas.openxmlformats.org/spreadsheetml/2006/main" count="11340" uniqueCount="269">
  <si>
    <t>Incentives</t>
  </si>
  <si>
    <t>Forecast Year →                   Customer Class ↓</t>
  </si>
  <si>
    <t>Residential Market Rate</t>
  </si>
  <si>
    <t>Residential LI</t>
  </si>
  <si>
    <t>Customer Segment↓</t>
  </si>
  <si>
    <t>Peak Period</t>
  </si>
  <si>
    <t>Scenario</t>
  </si>
  <si>
    <t>Manufacturing</t>
  </si>
  <si>
    <t>Winter Evening</t>
  </si>
  <si>
    <t>Large Industrial</t>
  </si>
  <si>
    <t>Customer Class ↓</t>
  </si>
  <si>
    <t>DLC-Switch-Water Heating</t>
  </si>
  <si>
    <t>DLC-BYOD-Water Heating</t>
  </si>
  <si>
    <t>DLC-Thermostat-DI-Central Heat Pump</t>
  </si>
  <si>
    <t>DLC-Thermostat-BYOT-Central Heat Pump</t>
  </si>
  <si>
    <t>DLC-Thermostat-DI-Baseboard Heating</t>
  </si>
  <si>
    <t>DLC-Thermostat-BYOT-Baseboard Heating</t>
  </si>
  <si>
    <t>DLC-Thermostat-DI-MSHP</t>
  </si>
  <si>
    <t>DLC-Thermostat-BYOT-MSHP</t>
  </si>
  <si>
    <t>Hot Water</t>
  </si>
  <si>
    <t>Electric Furnace</t>
  </si>
  <si>
    <t>Baseboard Heating</t>
  </si>
  <si>
    <t>Ductless Mini Split</t>
  </si>
  <si>
    <t>HVAC</t>
  </si>
  <si>
    <t>Interior Lighting</t>
  </si>
  <si>
    <t>Other</t>
  </si>
  <si>
    <t>Total Facility</t>
  </si>
  <si>
    <t>All</t>
  </si>
  <si>
    <t>Batteries</t>
  </si>
  <si>
    <t>EV</t>
  </si>
  <si>
    <t>DR SubOption ↓</t>
  </si>
  <si>
    <t>Forecast Year →                           Building Type ↓</t>
  </si>
  <si>
    <t>Dynamic Pricing with enabling tech.</t>
  </si>
  <si>
    <t>Dynamic Pricing w/o enabling tech.</t>
  </si>
  <si>
    <t>BTM Battery Control</t>
  </si>
  <si>
    <t>Behavioral DR</t>
  </si>
  <si>
    <t>Time-of-Use Rates (TOU)</t>
  </si>
  <si>
    <t>Dynamic Pricing</t>
  </si>
  <si>
    <t>Peak Period ↓</t>
  </si>
  <si>
    <t xml:space="preserve"> Unit ↓</t>
  </si>
  <si>
    <t>Winter Morning</t>
  </si>
  <si>
    <t>kW per participant</t>
  </si>
  <si>
    <t>Utility</t>
  </si>
  <si>
    <t>Program Delivery Costs</t>
  </si>
  <si>
    <t>Cost Units</t>
  </si>
  <si>
    <t>ENS</t>
  </si>
  <si>
    <t>$/participant/yr</t>
  </si>
  <si>
    <t>C&amp;I Curtailment</t>
  </si>
  <si>
    <t>$/kW-yr</t>
  </si>
  <si>
    <t>C&amp;I Curtailment-Turnkey-Manual HVAC Control</t>
  </si>
  <si>
    <t>C&amp;I Curtailment-Turnkey-Auto-DR HVAC Control</t>
  </si>
  <si>
    <t>C&amp;I Curtailment-Turnkey-Standard Lighting Control</t>
  </si>
  <si>
    <t>C&amp;I Curtailment-Turnkey-Advanced Lighting Control</t>
  </si>
  <si>
    <t>C&amp;I Curtailment-Turnkey-Water Heating Control</t>
  </si>
  <si>
    <t>C&amp;I Curtailment-Turnkey-Other</t>
  </si>
  <si>
    <t>C&amp;I Curtailment-Turnkey-Industrial</t>
  </si>
  <si>
    <r>
      <rPr>
        <b/>
        <sz val="11"/>
        <rFont val="Calibri"/>
        <family val="2"/>
      </rPr>
      <t xml:space="preserve">
</t>
    </r>
    <r>
      <rPr>
        <b/>
        <sz val="11"/>
        <rFont val="Arial"/>
        <family val="2"/>
        <scheme val="minor"/>
      </rPr>
      <t xml:space="preserve">DR Sub Option </t>
    </r>
    <r>
      <rPr>
        <b/>
        <sz val="11"/>
        <rFont val="Calibri"/>
        <family val="2"/>
      </rPr>
      <t>↓</t>
    </r>
  </si>
  <si>
    <r>
      <rPr>
        <b/>
        <sz val="11"/>
        <rFont val="Calibri"/>
        <family val="2"/>
      </rPr>
      <t xml:space="preserve">
</t>
    </r>
    <r>
      <rPr>
        <b/>
        <sz val="11"/>
        <rFont val="Arial"/>
        <family val="2"/>
        <scheme val="minor"/>
      </rPr>
      <t xml:space="preserve">Customer Class </t>
    </r>
    <r>
      <rPr>
        <b/>
        <sz val="11"/>
        <rFont val="Calibri"/>
        <family val="2"/>
      </rPr>
      <t>↓</t>
    </r>
  </si>
  <si>
    <t>Technology Enablement Costs</t>
  </si>
  <si>
    <t>$/new participant</t>
  </si>
  <si>
    <r>
      <t xml:space="preserve">DR SubOption </t>
    </r>
    <r>
      <rPr>
        <b/>
        <sz val="11"/>
        <rFont val="Calibri"/>
        <family val="2"/>
      </rPr>
      <t>↓</t>
    </r>
  </si>
  <si>
    <r>
      <t xml:space="preserve">Scenario </t>
    </r>
    <r>
      <rPr>
        <b/>
        <sz val="11"/>
        <rFont val="Calibri"/>
        <family val="2"/>
      </rPr>
      <t>→                              Incentive Unit ↓</t>
    </r>
  </si>
  <si>
    <t>$/new kW-yr</t>
  </si>
  <si>
    <t>Benefit</t>
  </si>
  <si>
    <t>Cost</t>
  </si>
  <si>
    <t>Small Industrial</t>
  </si>
  <si>
    <t>Medium Industrial</t>
  </si>
  <si>
    <t>Heat Pump Heating</t>
  </si>
  <si>
    <t>DLC-Thermostat-HVAC</t>
  </si>
  <si>
    <t>EV Charging Control</t>
  </si>
  <si>
    <t>% of enduse load</t>
  </si>
  <si>
    <t>Global Parameters</t>
  </si>
  <si>
    <t>Program Delivery Cost</t>
  </si>
  <si>
    <t>O&amp;M Cost</t>
  </si>
  <si>
    <t>Participant Cost</t>
  </si>
  <si>
    <t>Program Life</t>
  </si>
  <si>
    <t>Potential Calculation Basis</t>
  </si>
  <si>
    <t>Customer Classes</t>
  </si>
  <si>
    <t>Forecast Years</t>
  </si>
  <si>
    <t>DR Options</t>
  </si>
  <si>
    <t>DR Sub Options</t>
  </si>
  <si>
    <t>Cost Unit</t>
  </si>
  <si>
    <t>Incentive Unit</t>
  </si>
  <si>
    <t>Avoided Cost Types</t>
  </si>
  <si>
    <t>Potential Levels</t>
  </si>
  <si>
    <t>Cost Tests</t>
  </si>
  <si>
    <t>Impact Unit</t>
  </si>
  <si>
    <t>End Uses</t>
  </si>
  <si>
    <t>Building Type</t>
  </si>
  <si>
    <t>DLC-Thermostat</t>
  </si>
  <si>
    <t>TRC Discount Rate</t>
  </si>
  <si>
    <t>% of annual program cost</t>
  </si>
  <si>
    <t>Generation Capacity ($/kW-yr)</t>
  </si>
  <si>
    <t>Technical Potential</t>
  </si>
  <si>
    <t>TRC</t>
  </si>
  <si>
    <t>DLC-Water Heating</t>
  </si>
  <si>
    <t>PAC Discount Rate</t>
  </si>
  <si>
    <t>$/yr</t>
  </si>
  <si>
    <t>$/kWh</t>
  </si>
  <si>
    <t>T&amp;D Capacity ($/kW-yr)</t>
  </si>
  <si>
    <t>Market Potential (Standalone)</t>
  </si>
  <si>
    <t>PAC</t>
  </si>
  <si>
    <t>Water Heating</t>
  </si>
  <si>
    <t>Miscellaneous</t>
  </si>
  <si>
    <t>Technology Life</t>
  </si>
  <si>
    <t>PCT Discount Rate</t>
  </si>
  <si>
    <t>Energy Purchase ($/kWh)</t>
  </si>
  <si>
    <t>Market Potential (Integrated)</t>
  </si>
  <si>
    <t>PCT</t>
  </si>
  <si>
    <t>% of battery load</t>
  </si>
  <si>
    <t>Offices</t>
  </si>
  <si>
    <t>Hybrid</t>
  </si>
  <si>
    <t>RIM Discount Rate</t>
  </si>
  <si>
    <t>$/new kW</t>
  </si>
  <si>
    <t>RIM</t>
  </si>
  <si>
    <t>Retail Trade</t>
  </si>
  <si>
    <t>SCT Discount Rate</t>
  </si>
  <si>
    <t>$/existing participant/yr</t>
  </si>
  <si>
    <t>SCT</t>
  </si>
  <si>
    <t>Services</t>
  </si>
  <si>
    <t>Inflation Rate</t>
  </si>
  <si>
    <t>BTM Battery Control-BYOB</t>
  </si>
  <si>
    <t>BTM Battery Control-Installation Incentives</t>
  </si>
  <si>
    <r>
      <rPr>
        <b/>
        <sz val="11"/>
        <color theme="1"/>
        <rFont val="Calibri"/>
        <family val="2"/>
      </rPr>
      <t xml:space="preserve">
</t>
    </r>
    <r>
      <rPr>
        <b/>
        <sz val="11"/>
        <color theme="1"/>
        <rFont val="Arial"/>
        <family val="2"/>
        <scheme val="minor"/>
      </rPr>
      <t xml:space="preserve">DR Sub Option </t>
    </r>
    <r>
      <rPr>
        <b/>
        <sz val="11"/>
        <color theme="1"/>
        <rFont val="Calibri"/>
        <family val="2"/>
      </rPr>
      <t>↓</t>
    </r>
  </si>
  <si>
    <t>Units:</t>
  </si>
  <si>
    <t>%</t>
  </si>
  <si>
    <t>Utility ↓</t>
  </si>
  <si>
    <t>Other Global Parameters ↓</t>
  </si>
  <si>
    <t>Data Value</t>
  </si>
  <si>
    <r>
      <rPr>
        <b/>
        <sz val="11"/>
        <rFont val="Calibri"/>
        <family val="2"/>
      </rPr>
      <t xml:space="preserve">
</t>
    </r>
    <r>
      <rPr>
        <b/>
        <sz val="11"/>
        <rFont val="Arial"/>
        <family val="2"/>
        <scheme val="minor"/>
      </rPr>
      <t xml:space="preserve">Utility </t>
    </r>
    <r>
      <rPr>
        <b/>
        <sz val="11"/>
        <rFont val="Calibri"/>
        <family val="2"/>
      </rPr>
      <t>↓</t>
    </r>
  </si>
  <si>
    <r>
      <t xml:space="preserve">Customer Class </t>
    </r>
    <r>
      <rPr>
        <b/>
        <sz val="11"/>
        <rFont val="Calibri"/>
        <family val="2"/>
      </rPr>
      <t>↓</t>
    </r>
  </si>
  <si>
    <t>Line Loss %</t>
  </si>
  <si>
    <t>Assumptions Documentation</t>
  </si>
  <si>
    <t>Various</t>
  </si>
  <si>
    <t xml:space="preserve"> Forecast Year →                                    Avoided Cost Type ↓</t>
  </si>
  <si>
    <r>
      <t xml:space="preserve">DR Option </t>
    </r>
    <r>
      <rPr>
        <b/>
        <sz val="11"/>
        <rFont val="Calibri"/>
        <family val="2"/>
      </rPr>
      <t>↓</t>
    </r>
  </si>
  <si>
    <t>Program Admin Costs -&gt;
DR Option ↓</t>
  </si>
  <si>
    <r>
      <t xml:space="preserve">DR Sub Option </t>
    </r>
    <r>
      <rPr>
        <b/>
        <sz val="11"/>
        <rFont val="Calibri"/>
        <family val="2"/>
      </rPr>
      <t>↓</t>
    </r>
  </si>
  <si>
    <r>
      <t xml:space="preserve">Cost Units </t>
    </r>
    <r>
      <rPr>
        <b/>
        <sz val="11"/>
        <rFont val="Calibri"/>
        <family val="2"/>
      </rPr>
      <t>↓</t>
    </r>
  </si>
  <si>
    <t>Incremental costs are split between DR and EE based on PV of lifetime measure benefits</t>
  </si>
  <si>
    <t>varies</t>
  </si>
  <si>
    <t>Basis for assumptions</t>
  </si>
  <si>
    <t>Assumed double of residential (average two units per customer)</t>
  </si>
  <si>
    <t>double of residential based on the assumption that these customershave two units instead of one for residential</t>
  </si>
  <si>
    <t>double of residential</t>
  </si>
  <si>
    <t>Double of residential</t>
  </si>
  <si>
    <r>
      <rPr>
        <b/>
        <sz val="11"/>
        <rFont val="Calibri"/>
        <family val="2"/>
      </rPr>
      <t xml:space="preserve">
</t>
    </r>
    <r>
      <rPr>
        <b/>
        <sz val="11"/>
        <rFont val="Arial"/>
        <family val="2"/>
        <scheme val="minor"/>
      </rPr>
      <t xml:space="preserve">DR Option </t>
    </r>
    <r>
      <rPr>
        <b/>
        <sz val="11"/>
        <rFont val="Calibri"/>
        <family val="2"/>
      </rPr>
      <t>↓</t>
    </r>
  </si>
  <si>
    <t>Operations and support annual cost, data from E1's Round 1.1 Feedback</t>
  </si>
  <si>
    <r>
      <rPr>
        <b/>
        <sz val="11"/>
        <color theme="1"/>
        <rFont val="Calibri"/>
        <family val="2"/>
      </rPr>
      <t xml:space="preserve">
</t>
    </r>
    <r>
      <rPr>
        <b/>
        <sz val="11"/>
        <color theme="1"/>
        <rFont val="Arial"/>
        <family val="2"/>
        <scheme val="minor"/>
      </rPr>
      <t xml:space="preserve">Customer Class </t>
    </r>
    <r>
      <rPr>
        <b/>
        <sz val="11"/>
        <color theme="1"/>
        <rFont val="Calibri"/>
        <family val="2"/>
      </rPr>
      <t>↓</t>
    </r>
  </si>
  <si>
    <t>Program Development Cost</t>
  </si>
  <si>
    <t>N/A</t>
  </si>
  <si>
    <t>Program Administrative Cost</t>
  </si>
  <si>
    <t>Marketing &amp; Recruitment Cost</t>
  </si>
  <si>
    <t>Technology Enablement Cost</t>
  </si>
  <si>
    <t>Transfer</t>
  </si>
  <si>
    <t>Avoided Generation Capacity Costs</t>
  </si>
  <si>
    <t>Avoided T&amp;D Capacity Costs</t>
  </si>
  <si>
    <t>Avoided Energy Purchases</t>
  </si>
  <si>
    <t>Steady State participation (%)</t>
  </si>
  <si>
    <r>
      <t xml:space="preserve">Building Type </t>
    </r>
    <r>
      <rPr>
        <b/>
        <sz val="11"/>
        <rFont val="Calibri"/>
        <family val="2"/>
      </rPr>
      <t xml:space="preserve">↓
 Scenario →     </t>
    </r>
  </si>
  <si>
    <t>lower participation than for market rate</t>
  </si>
  <si>
    <t>% of eligible customers</t>
  </si>
  <si>
    <t>Assumed higher participation than thermostats since less impact on customers.</t>
  </si>
  <si>
    <t>Assumed lower participation than Market Rate customers</t>
  </si>
  <si>
    <t>Assumed 50% of customers receiving the free thermostat enroll in DR</t>
  </si>
  <si>
    <t>Greater likelihood of participation in WH control than SH control.</t>
  </si>
  <si>
    <t>% of total customers</t>
  </si>
  <si>
    <t xml:space="preserve">Assumed 25% participation from eligible customers. </t>
  </si>
  <si>
    <t>Lower participation than market rate</t>
  </si>
  <si>
    <t>Assumed 25% of customers receiving the free thermostat enroll in DR.</t>
  </si>
  <si>
    <t>Hard to target- assumed low participation levels.</t>
  </si>
  <si>
    <t>Large offices are suitable candidates for DR participation.</t>
  </si>
  <si>
    <t>Lower likelihood of participation than offices.</t>
  </si>
  <si>
    <t>Program information from other jurisdictions indicate that manufacturing is a significant contributor to DR.</t>
  </si>
  <si>
    <t>Assumed participation for miscellaneous facility types.</t>
  </si>
  <si>
    <t>Retail facilities are good candidates for DR; therefore assumed relatively high participation.</t>
  </si>
  <si>
    <t xml:space="preserve">Assumed average PTR opt-in enrollment rate for BDR. </t>
  </si>
  <si>
    <t>Forecast Year --&gt; 
DR Suboption↓</t>
  </si>
  <si>
    <t>MW of end use load</t>
  </si>
  <si>
    <r>
      <t xml:space="preserve">Forecast Year → </t>
    </r>
    <r>
      <rPr>
        <b/>
        <sz val="11"/>
        <color theme="1"/>
        <rFont val="Calibri"/>
        <family val="2"/>
      </rPr>
      <t xml:space="preserve">
</t>
    </r>
    <r>
      <rPr>
        <b/>
        <sz val="11"/>
        <color theme="1"/>
        <rFont val="Arial"/>
        <family val="2"/>
        <scheme val="minor"/>
      </rPr>
      <t xml:space="preserve">Customer Class </t>
    </r>
    <r>
      <rPr>
        <b/>
        <sz val="11"/>
        <color theme="1"/>
        <rFont val="Calibri"/>
        <family val="2"/>
      </rPr>
      <t>↓</t>
    </r>
  </si>
  <si>
    <r>
      <rPr>
        <b/>
        <sz val="11"/>
        <rFont val="Calibri"/>
        <family val="2"/>
      </rPr>
      <t xml:space="preserve">
</t>
    </r>
    <r>
      <rPr>
        <b/>
        <sz val="11"/>
        <rFont val="Arial"/>
        <family val="2"/>
        <scheme val="minor"/>
      </rPr>
      <t xml:space="preserve">Customer Segment </t>
    </r>
    <r>
      <rPr>
        <b/>
        <sz val="11"/>
        <rFont val="Calibri"/>
        <family val="2"/>
      </rPr>
      <t>↓</t>
    </r>
  </si>
  <si>
    <t>Penetration (units/HH)</t>
  </si>
  <si>
    <t>Assumptions Basis</t>
  </si>
  <si>
    <r>
      <t xml:space="preserve">Utility </t>
    </r>
    <r>
      <rPr>
        <b/>
        <sz val="11"/>
        <color theme="1"/>
        <rFont val="Calibri"/>
        <family val="2"/>
      </rPr>
      <t>↓</t>
    </r>
  </si>
  <si>
    <r>
      <rPr>
        <b/>
        <sz val="11"/>
        <color theme="1"/>
        <rFont val="Calibri"/>
        <family val="2"/>
      </rPr>
      <t xml:space="preserve"> Curtailment End Use</t>
    </r>
    <r>
      <rPr>
        <b/>
        <sz val="11"/>
        <color theme="1"/>
        <rFont val="Arial"/>
        <family val="2"/>
        <scheme val="minor"/>
      </rPr>
      <t xml:space="preserve"> </t>
    </r>
    <r>
      <rPr>
        <b/>
        <sz val="11"/>
        <color theme="1"/>
        <rFont val="Calibri"/>
        <family val="2"/>
      </rPr>
      <t>↓</t>
    </r>
  </si>
  <si>
    <r>
      <rPr>
        <b/>
        <sz val="11"/>
        <color theme="1"/>
        <rFont val="Calibri"/>
        <family val="2"/>
      </rPr>
      <t>Customer Class</t>
    </r>
    <r>
      <rPr>
        <b/>
        <sz val="11"/>
        <color theme="1"/>
        <rFont val="Arial"/>
        <family val="2"/>
        <scheme val="minor"/>
      </rPr>
      <t xml:space="preserve"> </t>
    </r>
    <r>
      <rPr>
        <b/>
        <sz val="11"/>
        <color theme="1"/>
        <rFont val="Calibri"/>
        <family val="2"/>
      </rPr>
      <t>↓</t>
    </r>
  </si>
  <si>
    <t xml:space="preserve">                              Building Type ↓</t>
  </si>
  <si>
    <t>Forecast Year →                     
Scenario↓</t>
  </si>
  <si>
    <t>Small General</t>
  </si>
  <si>
    <t>General</t>
  </si>
  <si>
    <t>Large General</t>
  </si>
  <si>
    <t>NS Test Broad Discount Rate</t>
  </si>
  <si>
    <t>NS Test Broad</t>
  </si>
  <si>
    <t>EV Res LDV</t>
  </si>
  <si>
    <t>EV Com LDV</t>
  </si>
  <si>
    <t>EV Com MDV</t>
  </si>
  <si>
    <t>EV Com HDV</t>
  </si>
  <si>
    <t>Unit ↓</t>
  </si>
  <si>
    <t>Year →  
Scenario ↓</t>
  </si>
  <si>
    <t>Guidehouse (2024): assumed average 0.2 kW reduction per unit based on evaluation findings from northeast utility.
1.8 controllers per home from E1's EPI program.</t>
  </si>
  <si>
    <t>Aggregator operations and support (annual cost)</t>
  </si>
  <si>
    <t>Water heater DRMS variable cost (communication and platform per device costs)</t>
  </si>
  <si>
    <t>Water heater DRMS fixed cost</t>
  </si>
  <si>
    <t>Eco Shift (smart thermostat share): fixed annual fees for DRMS provider, delivery agent, and new technology integrations</t>
  </si>
  <si>
    <t>E1 will offer $50 per central thermostat (electric heating only).
Assumption: 1 thermostat per home.</t>
  </si>
  <si>
    <t>E1 offers $30 per year for participation at the end of each winter season.</t>
  </si>
  <si>
    <t>E1 offers $50 per participant as a sign-up incentive.
Incentive is per vehicle when controlled by vehicle telematics and per charger when controlled by charger.</t>
  </si>
  <si>
    <t>E1 offers $50 per year for participation at the end of each winter season.
Incentive is per vehicle when controlled by vehicle telematics and per charger when controlled by charger.</t>
  </si>
  <si>
    <t>E1 offers a one-time $500 recruitment incentive for participants enrolling a battery.</t>
  </si>
  <si>
    <t>Eco Shift variable device cost for batteries (DRMS and OEM fees)</t>
  </si>
  <si>
    <t>Eco Shift variable device cost for EV charging devices (DRMS and OEM fees)</t>
  </si>
  <si>
    <t>Eco Shift variable device cost for electric baseboard thermostats (DRMS and OEM fees)</t>
  </si>
  <si>
    <t>Eco Shift variable device cost for central/MSHP thermostats (DRMS and OEM fees)</t>
  </si>
  <si>
    <t>Reference: "Assessment of Industrial Load for Demand Response", Oak Ridge National Lab, 2013. This is primarily thermal load and therefore curtailment capability is highly dependent on the type of process. Assumed relatively conservative 10% load reduction estimate. Overall impacts have been calibrated to E1 historical results.</t>
  </si>
  <si>
    <t>California Demand Response Potential Study Final Report, Phase 2 Results' Table G-29, Commercial Lighting End-use shed filters; advanced lighting controls refer to zonal and luminaire controls. Overall impacts have been calibrated to E1 historical results.</t>
  </si>
  <si>
    <t>California Demand Response Potential Study Final Report, Phase 2 Results' Table G-17, HVAC End-use shed filters. This is the average 4-hr. shed fraction from a portion of the HVAC load that can be curtailed through Auto-DR. The shed estimates are based off the Lawrence Berkeley National Lab's extensive Auto-DR field experience. Overall impacts have been calibrated to E1 historical results.</t>
  </si>
  <si>
    <t>Based on California Demand Response Potential Study Final Report, Phase 2 Results' Table G-17, HVAC End-use shed filters. Overall impacts are calibrated to E1 historical results.</t>
  </si>
  <si>
    <t>California Demand Response Potential Study Final Report, Phase 2 Results' Table G-29, Commercial Lighting End-use shed filters. Overall impacts are calibrated to E1 historical results.</t>
  </si>
  <si>
    <t xml:space="preserve">Grid Integration of Aggregate Demand Response, Part I: Load Availability Profiles and Constraints for the Western Interconnection; September 2013; Overall impacts are calibrated to E1 historical values. </t>
  </si>
  <si>
    <t>Miscellaneous industry types; assumed approximately 5% of the load could be reduced. Overall impacts are calibrated to E1 historical results.</t>
  </si>
  <si>
    <t>19479 NSP Utility and Review Board Time Varying Pricing Project Submission (Based on 150 cents/kWh CPP rate)</t>
  </si>
  <si>
    <t xml:space="preserve">Dynamic pricing with enabling tech. refers to customers with smart thermostats who are able to provide additional impacts over customers that do not have thermostats. Per The Brattle Group's pricing program database, impacts with enabling tech. are estimated to be on an average 90% higher than impacts without enabling technology. (Based on Demand Response Market Research for Portland General Electric, 2016-2035; prepared by The Brattle Group). </t>
  </si>
  <si>
    <t xml:space="preserve">Dynamic pricing with enabling tech. refers to customers with smart thermostats who are able to provide additional impacts over customers that do not have thermostats. Impact estimates are per The Brattle Group's pricing program database (Based on Demand Response Market Research for Portland General Electric, 2016-2035; prepared by The Brattle Group). </t>
  </si>
  <si>
    <t>Assumed impacts are the same as as General Service (Source: 19479 NSP Utility and Review Board Time Varying Pricing Project Submission)</t>
  </si>
  <si>
    <t xml:space="preserve">Dynamic pricing with enabling tech. refers to customers with Auto-DR who are able to provide additional impacts over customers that do not have Auto-DR. Per the Brattle Group's pricing program database, impacts with enabling tech. are estimated to be on an average 90% higher than impacts without enabling technology. (Based on Demand Response Market Research for Portland General Electric, 2016-2035; prepared by The Brattle Group). </t>
  </si>
  <si>
    <t xml:space="preserve">Guidehouse/Navigant Behavioral DR benchmarking study. Evaluation of PG&amp;E's Two-Year Behavioral Demand Response Study; Presented at the 35th PLMA conference. </t>
  </si>
  <si>
    <t>Zeroed out HVAC impacts because thermostat impacts are already represented separately</t>
  </si>
  <si>
    <t>Energy Purchase On Peak ($/kWh)</t>
  </si>
  <si>
    <t>Energy Purchase Off Peak ($/kWh)</t>
  </si>
  <si>
    <t>Energy Price Period</t>
  </si>
  <si>
    <t>Off Peak</t>
  </si>
  <si>
    <t>On Peak</t>
  </si>
  <si>
    <t>Residential Charitable</t>
  </si>
  <si>
    <t>Cost of water heater controller (inflation not applicable)</t>
  </si>
  <si>
    <t>Installation, warehousing and distribution costs of water heater controls (inflation applicable).</t>
  </si>
  <si>
    <t>E1 offers a $20 annual payment made at the end of each winter season. Applies to DI and BYOT participants</t>
  </si>
  <si>
    <t>E1 offers $25 for first device, and $20 for each device after. Max incentives is for 5 thermostats ($105)
BYOT EBB assumption: 4.5 controllers per home</t>
  </si>
  <si>
    <t>E1 offers $25 for first device, and $20 for each device after. Max incentives is for 5 thermostats ($105)
BYOT MSHP assumption: 1.8 controllers per home</t>
  </si>
  <si>
    <t>Incentive planned for the 2027-2031 period is $200/kW-yr (based on actual performance over the winter season).</t>
  </si>
  <si>
    <t>From 2026-2030 DSM Plan</t>
  </si>
  <si>
    <t>2025-2026: $25 for first device, and $20 for each after
2027 onwards: No enrollment incentive for DI participants (customer receives thermostat for free)
Avg: 1.8 controllers per home</t>
  </si>
  <si>
    <t>2025-2026: $25 for first device, and $20 for each after
2027 onwards: No enrollment incentive for DI participants (customer receives thermostat for free)
Avg: 3.3 controllers per home</t>
  </si>
  <si>
    <t>$/device</t>
  </si>
  <si>
    <t>Based on E1 23/24 season results (gross at meter). Capacity adjusted based on inclusion of thermostats in DI (EPI) eligible rooms only. In EPI thermostats are only installed in high-use rooms.
3.3 controllers per home (EPI assumption).</t>
  </si>
  <si>
    <t>Guidehouse (2024): Assumed per unit impacts to be same as residential. Assumed that the number of thermostats is 50% more than residential, this based on industry experience, no specific data was available from E1 on this.</t>
  </si>
  <si>
    <t>Guidehouse (2024): Same per device impact as residential; assumed number of units per customer is double that of residential/small commercial</t>
  </si>
  <si>
    <t>Guidehouse (2024): impact information from a winter DLC program offered by a midwest utility in the US.</t>
  </si>
  <si>
    <t>Guidehouse (2024): Assumed medium commercial/industrial penetration is double that of residential/small commercial; per device impacts are the same</t>
  </si>
  <si>
    <t>Guidehouse: Assume same as residential</t>
  </si>
  <si>
    <t>Guidehouse:  Assumed 90% of the unmanaged load can be shifted during  EV Control.
Source: California DR Potential Study Phase 4, LBNL, May 2024</t>
  </si>
  <si>
    <t>Capacity based on tracked data from 2024/25 winter season.
Avg battery size: 15.64 kWh</t>
  </si>
  <si>
    <t>Avg battery size: 25 kWh
Round trip efficiency of li-ion batteries (90%) * 20% reserve for customer = 72% of battery load.
Assume 70% response rate
Assumes customer on net metering tariff (allows for discharge greater than consumption).</t>
  </si>
  <si>
    <t>Avg battery size: 75 kWh
Round trip efficiency of li-ion batteries (90%) * 20% reserve for customer = 72% of battery load.
Assume 70% response rate
Assumes customer on net metering tariff (allows for discharge greater than consumption).</t>
  </si>
  <si>
    <r>
      <t xml:space="preserve">Unit </t>
    </r>
    <r>
      <rPr>
        <b/>
        <sz val="11"/>
        <rFont val="Calibri"/>
        <family val="2"/>
      </rPr>
      <t xml:space="preserve">↓
</t>
    </r>
    <r>
      <rPr>
        <b/>
        <sz val="11"/>
        <rFont val="Arial"/>
        <family val="2"/>
        <scheme val="minor"/>
      </rPr>
      <t xml:space="preserve">        </t>
    </r>
  </si>
  <si>
    <t>C&amp;I Loadshift to BUGs</t>
  </si>
  <si>
    <t>E1 offers an incentive of $115/kW-yr based on actual performance over the winter season.</t>
  </si>
  <si>
    <t>Assume 100%</t>
  </si>
  <si>
    <t>Assume to be 100%</t>
  </si>
  <si>
    <t>Preferred Plan</t>
  </si>
  <si>
    <t>Alternate Scenario</t>
  </si>
  <si>
    <t>See column D</t>
  </si>
  <si>
    <t>See column I</t>
  </si>
  <si>
    <t>See column C</t>
  </si>
  <si>
    <t>Based on E1 23/24 season results. Gross at meter.</t>
  </si>
  <si>
    <t>UCT
(PAC)</t>
  </si>
  <si>
    <t>Units</t>
  </si>
  <si>
    <t>Household / Customer</t>
  </si>
  <si>
    <t>Based on E1 evaluated 22/23 season results (gross at meter). 
In-service rate: 78%</t>
  </si>
  <si>
    <t>Based on E1 23/24 evaluation results (with pre-heat adjustment).
4.5 controllers per home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</si>
</sst>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_);[Red]\(&quot;$&quot;#,##0\)"/>
    <numFmt numFmtId="165" formatCode="_(&quot;$&quot;* #,##0.00_);_(&quot;$&quot;* \(#,##0.00\);_(&quot;$&quot;* &quot;-&quot;??_);_(@_)"/>
    <numFmt numFmtId="166" formatCode="_(* #,##0.00_);_(* \(#,##0.00\);_(* &quot;-&quot;??_);_(@_)"/>
    <numFmt numFmtId="167" formatCode="#,##0.000000"/>
    <numFmt numFmtId="168" formatCode="_(&quot;$&quot;* #,##0_);_(&quot;$&quot;* \(#,##0\);_(&quot;$&quot;* &quot;-&quot;??_);_(@_)"/>
    <numFmt numFmtId="169" formatCode="0.0"/>
    <numFmt numFmtId="170" formatCode="_(* #,##0_);_(* \(#,##0\);_(* &quot;-&quot;??_);_(@_)"/>
    <numFmt numFmtId="171" formatCode="0.0%"/>
    <numFmt numFmtId="172" formatCode="0.00000000000000%"/>
    <numFmt numFmtId="173" formatCode="&quot;$&quot;#,##0.00"/>
    <numFmt numFmtId="174" formatCode="&quot;$&quot;#,##0"/>
    <numFmt numFmtId="175" formatCode="_([$€-2]* #,##0.00_);_([$€-2]* \(#,##0.00\);_([$€-2]* &quot;-&quot;??_)"/>
    <numFmt numFmtId="176" formatCode="&quot;$&quot;#,##0.0"/>
  </numFmts>
  <fonts count="29" x14ac:knownFonts="1">
    <font>
      <sz val="11"/>
      <color theme="1"/>
      <name val="Arial"/>
      <family val="2"/>
      <scheme val="minor"/>
    </font>
    <font>
      <sz val="11"/>
      <color theme="1"/>
      <name val="Arial"/>
      <family val="2"/>
      <scheme val="minor"/>
    </font>
    <font>
      <b/>
      <sz val="11"/>
      <color theme="3"/>
      <name val="Arial"/>
      <family val="2"/>
      <scheme val="minor"/>
    </font>
    <font>
      <b/>
      <sz val="11"/>
      <color theme="1"/>
      <name val="Arial"/>
      <family val="2"/>
      <scheme val="minor"/>
    </font>
    <font>
      <sz val="11"/>
      <color theme="0" tint="-0.34998626667073579"/>
      <name val="Arial"/>
      <family val="2"/>
      <scheme val="minor"/>
    </font>
    <font>
      <sz val="11"/>
      <color theme="3"/>
      <name val="Arial"/>
      <family val="2"/>
      <scheme val="minor"/>
    </font>
    <font>
      <b/>
      <sz val="11"/>
      <name val="Arial"/>
      <family val="2"/>
      <scheme val="minor"/>
    </font>
    <font>
      <sz val="11"/>
      <name val="Arial"/>
      <family val="2"/>
      <scheme val="minor"/>
    </font>
    <font>
      <b/>
      <sz val="11"/>
      <name val="Calibri"/>
      <family val="2"/>
    </font>
    <font>
      <b/>
      <sz val="11"/>
      <color theme="1"/>
      <name val="Calibri"/>
      <family val="2"/>
    </font>
    <font>
      <sz val="11"/>
      <color rgb="FF000000"/>
      <name val="Calibri"/>
      <family val="2"/>
    </font>
    <font>
      <b/>
      <sz val="11"/>
      <color rgb="FF000000"/>
      <name val="Calibri"/>
      <family val="2"/>
    </font>
    <font>
      <sz val="10"/>
      <color theme="1"/>
      <name val="Times New Roman"/>
      <family val="1"/>
    </font>
    <font>
      <b/>
      <sz val="11"/>
      <color rgb="FFFF0000"/>
      <name val="Arial"/>
      <family val="2"/>
      <scheme val="minor"/>
    </font>
    <font>
      <sz val="11"/>
      <color theme="1"/>
      <name val="Calibri"/>
      <family val="2"/>
    </font>
    <font>
      <sz val="11"/>
      <color theme="1"/>
      <name val="Arial"/>
      <family val="2"/>
    </font>
    <font>
      <sz val="11"/>
      <color theme="9"/>
      <name val="Arial"/>
      <family val="2"/>
      <scheme val="minor"/>
    </font>
    <font>
      <sz val="10"/>
      <name val="Arial"/>
      <family val="2"/>
    </font>
    <font>
      <sz val="11"/>
      <name val="Calibri"/>
      <family val="2"/>
    </font>
    <font>
      <sz val="10"/>
      <color theme="1"/>
      <name val="Arial"/>
      <family val="2"/>
    </font>
    <font>
      <sz val="11"/>
      <color indexed="8"/>
      <name val="Calibri"/>
      <family val="2"/>
    </font>
    <font>
      <sz val="10"/>
      <name val="Arial"/>
      <family val="2"/>
    </font>
    <font>
      <sz val="8"/>
      <name val="Arial"/>
      <family val="2"/>
    </font>
    <font>
      <sz val="8"/>
      <name val="Arial"/>
      <family val="2"/>
      <scheme val="minor"/>
    </font>
    <font>
      <b/>
      <sz val="8"/>
      <color rgb="FFFFFFFF"/>
      <name val="Arial"/>
      <family val="2"/>
    </font>
    <font>
      <b/>
      <sz val="10"/>
      <color rgb="FFFFFFFF"/>
      <name val="Arial"/>
      <family val="2"/>
    </font>
    <font>
      <sz val="11"/>
      <name val="Arial"/>
      <family val="2"/>
    </font>
    <font>
      <sz val="8"/>
      <name val="Arial"/>
      <family val="2"/>
    </font>
    <font>
      <sz val="8"/>
      <name val="Arial"/>
      <family val="2"/>
    </font>
  </fonts>
  <fills count="5">
    <fill>
      <patternFill patternType="none"/>
    </fill>
    <fill>
      <patternFill patternType="gray125"/>
    </fill>
    <fill>
      <patternFill patternType="solid">
        <fgColor theme="0" tint="-0.34998626667073579"/>
        <bgColor indexed="64"/>
      </patternFill>
    </fill>
    <fill>
      <patternFill patternType="solid">
        <fgColor theme="7" tint="0.79998168889431442"/>
        <bgColor indexed="64"/>
      </patternFill>
    </fill>
    <fill>
      <patternFill patternType="solid">
        <fgColor rgb="FF555759"/>
        <bgColor indexed="64"/>
      </patternFill>
    </fill>
  </fills>
  <borders count="18">
    <border>
      <left/>
      <right/>
      <top/>
      <bottom/>
      <diagonal/>
    </border>
    <border>
      <left style="thin">
        <color indexed="64"/>
      </left>
      <right style="thin">
        <color indexed="64"/>
      </right>
      <top/>
      <bottom style="thin">
        <color indexed="64"/>
      </bottom>
      <diagonal/>
    </border>
    <border>
      <left style="thin">
        <color theme="5"/>
      </left>
      <right style="thin">
        <color theme="5"/>
      </right>
      <top style="thin">
        <color theme="5"/>
      </top>
      <bottom style="thin">
        <color theme="5"/>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diagonal/>
    </border>
    <border>
      <left style="thin">
        <color auto="1"/>
      </left>
      <right/>
      <top/>
      <bottom/>
      <diagonal/>
    </border>
    <border>
      <left/>
      <right/>
      <top/>
      <bottom style="medium">
        <color rgb="FF95D600"/>
      </bottom>
      <diagonal/>
    </border>
    <border>
      <left style="hair">
        <color rgb="FFB9BBBD"/>
      </left>
      <right style="hair">
        <color rgb="FFB9BBBD"/>
      </right>
      <top style="hair">
        <color rgb="FFB9BBBD"/>
      </top>
      <bottom style="hair">
        <color rgb="FFB9BBBD"/>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3">
    <xf numFmtId="0" fontId="0" fillId="0" borderId="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3" fillId="3" borderId="2" applyNumberFormat="0">
      <protection locked="0"/>
    </xf>
    <xf numFmtId="0" fontId="15" fillId="0" borderId="0"/>
    <xf numFmtId="0" fontId="1" fillId="0" borderId="0"/>
    <xf numFmtId="0" fontId="17" fillId="0" borderId="0"/>
    <xf numFmtId="0" fontId="19" fillId="0" borderId="0"/>
    <xf numFmtId="0" fontId="21" fillId="0" borderId="0"/>
    <xf numFmtId="166" fontId="17" fillId="0" borderId="0" applyFont="0" applyFill="0" applyBorder="0" applyAlignment="0" applyProtection="0"/>
    <xf numFmtId="166" fontId="17" fillId="0" borderId="0" applyFont="0" applyFill="0" applyBorder="0" applyAlignment="0" applyProtection="0"/>
    <xf numFmtId="9" fontId="17" fillId="0" borderId="0" applyFont="0" applyFill="0" applyBorder="0" applyAlignment="0" applyProtection="0"/>
    <xf numFmtId="0" fontId="24" fillId="4" borderId="10" applyNumberFormat="0">
      <alignment vertical="center" wrapText="1"/>
    </xf>
    <xf numFmtId="0" fontId="25" fillId="4" borderId="10" applyNumberFormat="0"/>
    <xf numFmtId="0" fontId="22" fillId="0" borderId="11" applyNumberFormat="0" applyFill="0"/>
    <xf numFmtId="0" fontId="17" fillId="0" borderId="0"/>
    <xf numFmtId="0" fontId="27" fillId="0" borderId="0"/>
    <xf numFmtId="0" fontId="22" fillId="0" borderId="0"/>
    <xf numFmtId="0" fontId="22" fillId="0" borderId="0"/>
    <xf numFmtId="0" fontId="1" fillId="0" borderId="0"/>
    <xf numFmtId="0" fontId="28" fillId="0" borderId="0"/>
    <xf numFmtId="0" fontId="22" fillId="0" borderId="0"/>
  </cellStyleXfs>
  <cellXfs count="184">
    <xf numFmtId="0" fontId="0" fillId="0" borderId="0" xfId="0"/>
    <xf numFmtId="2" fontId="0" fillId="0" borderId="0" xfId="0" applyNumberFormat="1" applyAlignment="1">
      <alignment horizontal="center"/>
    </xf>
    <xf numFmtId="0" fontId="5" fillId="0" borderId="0" xfId="0" applyFont="1"/>
    <xf numFmtId="0" fontId="0" fillId="0" borderId="0" xfId="0" applyAlignment="1">
      <alignment horizontal="left"/>
    </xf>
    <xf numFmtId="0" fontId="6" fillId="0" borderId="0" xfId="0" applyFont="1" applyAlignment="1">
      <alignment horizontal="center"/>
    </xf>
    <xf numFmtId="0" fontId="0" fillId="0" borderId="0" xfId="0" applyAlignment="1">
      <alignment horizontal="center" vertical="center"/>
    </xf>
    <xf numFmtId="0" fontId="5" fillId="0" borderId="0" xfId="0" applyFont="1" applyAlignment="1">
      <alignment horizontal="center"/>
    </xf>
    <xf numFmtId="0" fontId="2" fillId="0" borderId="0" xfId="0" applyFont="1" applyAlignment="1">
      <alignment horizontal="center" vertical="center"/>
    </xf>
    <xf numFmtId="0" fontId="0" fillId="0" borderId="0" xfId="0" applyAlignment="1">
      <alignment horizontal="center"/>
    </xf>
    <xf numFmtId="0" fontId="5" fillId="0" borderId="0" xfId="0" applyFont="1" applyAlignment="1">
      <alignment horizontal="center" vertical="center"/>
    </xf>
    <xf numFmtId="0" fontId="10" fillId="0" borderId="3" xfId="0" applyFont="1" applyBorder="1" applyAlignment="1">
      <alignment vertical="center"/>
    </xf>
    <xf numFmtId="0" fontId="11" fillId="0" borderId="4" xfId="0" applyFont="1" applyBorder="1" applyAlignment="1">
      <alignment horizontal="center" vertical="center"/>
    </xf>
    <xf numFmtId="0" fontId="3" fillId="0" borderId="0" xfId="0" applyFont="1"/>
    <xf numFmtId="0" fontId="7" fillId="0" borderId="0" xfId="0" applyFont="1"/>
    <xf numFmtId="9" fontId="7" fillId="0" borderId="0" xfId="0" applyNumberFormat="1" applyFont="1"/>
    <xf numFmtId="1" fontId="7" fillId="0" borderId="0" xfId="0" applyNumberFormat="1" applyFont="1" applyAlignment="1">
      <alignment horizontal="center"/>
    </xf>
    <xf numFmtId="2" fontId="7" fillId="0" borderId="0" xfId="0" applyNumberFormat="1" applyFont="1"/>
    <xf numFmtId="169" fontId="7" fillId="0" borderId="0" xfId="0" applyNumberFormat="1" applyFont="1"/>
    <xf numFmtId="0" fontId="0" fillId="0" borderId="0" xfId="0" applyAlignment="1">
      <alignment vertical="center"/>
    </xf>
    <xf numFmtId="0" fontId="5" fillId="0" borderId="0" xfId="0" applyFont="1" applyAlignment="1">
      <alignment horizontal="left"/>
    </xf>
    <xf numFmtId="0" fontId="2" fillId="0" borderId="0" xfId="0" applyFont="1"/>
    <xf numFmtId="0" fontId="0" fillId="0" borderId="0" xfId="0" applyAlignment="1">
      <alignment horizontal="left" vertical="center"/>
    </xf>
    <xf numFmtId="0" fontId="3" fillId="0" borderId="0" xfId="0" applyFont="1" applyAlignment="1">
      <alignment horizontal="center"/>
    </xf>
    <xf numFmtId="0" fontId="0" fillId="0" borderId="0" xfId="0" applyAlignment="1">
      <alignment wrapText="1"/>
    </xf>
    <xf numFmtId="0" fontId="0" fillId="0" borderId="0" xfId="0" applyAlignment="1">
      <alignment horizontal="center" wrapText="1"/>
    </xf>
    <xf numFmtId="0" fontId="2" fillId="0" borderId="0" xfId="0" applyFont="1" applyAlignment="1">
      <alignment horizontal="center"/>
    </xf>
    <xf numFmtId="0" fontId="6" fillId="0" borderId="0" xfId="0" applyFont="1"/>
    <xf numFmtId="3" fontId="0" fillId="0" borderId="0" xfId="0" applyNumberFormat="1"/>
    <xf numFmtId="0" fontId="7" fillId="0" borderId="0" xfId="0" applyFont="1" applyAlignment="1">
      <alignment horizontal="left" vertical="center"/>
    </xf>
    <xf numFmtId="0" fontId="16" fillId="0" borderId="0" xfId="0" applyFont="1"/>
    <xf numFmtId="0" fontId="7" fillId="0" borderId="0" xfId="0" applyFont="1" applyAlignment="1">
      <alignment vertical="center"/>
    </xf>
    <xf numFmtId="175" fontId="20" fillId="0" borderId="0" xfId="0" applyNumberFormat="1" applyFont="1"/>
    <xf numFmtId="0" fontId="17" fillId="0" borderId="0" xfId="0" applyFont="1"/>
    <xf numFmtId="175" fontId="17" fillId="0" borderId="0" xfId="0" applyNumberFormat="1" applyFont="1"/>
    <xf numFmtId="164" fontId="0" fillId="0" borderId="0" xfId="0" applyNumberFormat="1"/>
    <xf numFmtId="171" fontId="0" fillId="0" borderId="0" xfId="0" applyNumberFormat="1"/>
    <xf numFmtId="0" fontId="13" fillId="0" borderId="0" xfId="0" applyFont="1" applyAlignment="1">
      <alignment vertical="center" wrapText="1"/>
    </xf>
    <xf numFmtId="0" fontId="12" fillId="0" borderId="6" xfId="0" applyFont="1" applyBorder="1"/>
    <xf numFmtId="0" fontId="10" fillId="0" borderId="7" xfId="0" applyFont="1" applyBorder="1" applyAlignment="1">
      <alignment vertical="center"/>
    </xf>
    <xf numFmtId="9" fontId="7" fillId="0" borderId="9" xfId="0" applyNumberFormat="1" applyFont="1" applyBorder="1" applyAlignment="1">
      <alignment vertical="center"/>
    </xf>
    <xf numFmtId="0" fontId="9" fillId="0" borderId="12" xfId="0" applyFont="1" applyBorder="1" applyAlignment="1">
      <alignment horizontal="center" wrapText="1"/>
    </xf>
    <xf numFmtId="0" fontId="3" fillId="0" borderId="12" xfId="0" applyFont="1" applyBorder="1" applyAlignment="1">
      <alignment horizontal="center"/>
    </xf>
    <xf numFmtId="0" fontId="7" fillId="0" borderId="12" xfId="0" applyFont="1" applyBorder="1" applyAlignment="1">
      <alignment horizontal="left"/>
    </xf>
    <xf numFmtId="0" fontId="7" fillId="0" borderId="12" xfId="0" applyFont="1" applyBorder="1"/>
    <xf numFmtId="0" fontId="0" fillId="0" borderId="12" xfId="0" applyBorder="1"/>
    <xf numFmtId="0" fontId="3" fillId="0" borderId="12" xfId="0" applyFont="1" applyBorder="1" applyAlignment="1">
      <alignment horizontal="left" indent="1"/>
    </xf>
    <xf numFmtId="0" fontId="0" fillId="0" borderId="12" xfId="0" applyBorder="1" applyAlignment="1">
      <alignment horizontal="center"/>
    </xf>
    <xf numFmtId="0" fontId="3" fillId="0" borderId="12" xfId="0" applyFont="1" applyBorder="1" applyAlignment="1">
      <alignment horizontal="center" wrapText="1"/>
    </xf>
    <xf numFmtId="0" fontId="6" fillId="0" borderId="12" xfId="0" applyFont="1" applyBorder="1" applyAlignment="1">
      <alignment horizontal="center"/>
    </xf>
    <xf numFmtId="0" fontId="6" fillId="0" borderId="12" xfId="0" applyFont="1" applyBorder="1" applyAlignment="1">
      <alignment wrapText="1"/>
    </xf>
    <xf numFmtId="0" fontId="6" fillId="0" borderId="12" xfId="0" applyFont="1" applyBorder="1" applyAlignment="1">
      <alignment horizontal="center" vertical="center"/>
    </xf>
    <xf numFmtId="0" fontId="6" fillId="0" borderId="12" xfId="0" applyFont="1" applyBorder="1" applyAlignment="1">
      <alignment horizontal="center" vertical="center" wrapText="1"/>
    </xf>
    <xf numFmtId="0" fontId="3" fillId="0" borderId="12" xfId="0" applyFont="1" applyBorder="1" applyAlignment="1">
      <alignment horizontal="center" vertical="center" wrapText="1"/>
    </xf>
    <xf numFmtId="9" fontId="7" fillId="0" borderId="12" xfId="0" applyNumberFormat="1" applyFont="1" applyBorder="1" applyAlignment="1">
      <alignment horizontal="center" vertical="center"/>
    </xf>
    <xf numFmtId="0" fontId="7" fillId="0" borderId="12" xfId="0" applyFont="1" applyBorder="1" applyAlignment="1">
      <alignment horizontal="center"/>
    </xf>
    <xf numFmtId="0" fontId="6" fillId="0" borderId="12" xfId="0" applyFont="1" applyBorder="1" applyAlignment="1">
      <alignment horizontal="center" wrapText="1"/>
    </xf>
    <xf numFmtId="0" fontId="0" fillId="0" borderId="12" xfId="0" applyBorder="1" applyAlignment="1">
      <alignment horizontal="center" vertical="center" wrapText="1"/>
    </xf>
    <xf numFmtId="0" fontId="0" fillId="0" borderId="12" xfId="0" applyBorder="1" applyAlignment="1">
      <alignment horizontal="left" vertical="center"/>
    </xf>
    <xf numFmtId="0" fontId="7" fillId="0" borderId="0" xfId="0" applyFont="1" applyAlignment="1">
      <alignment horizontal="center"/>
    </xf>
    <xf numFmtId="0" fontId="7" fillId="0" borderId="0" xfId="4" applyNumberFormat="1" applyFont="1" applyFill="1" applyBorder="1">
      <protection locked="0"/>
    </xf>
    <xf numFmtId="0" fontId="7" fillId="0" borderId="0" xfId="0" applyFont="1" applyAlignment="1">
      <alignment horizontal="left"/>
    </xf>
    <xf numFmtId="0" fontId="7" fillId="0" borderId="0" xfId="4" applyNumberFormat="1" applyFont="1" applyFill="1" applyBorder="1" applyAlignment="1">
      <alignment vertical="center"/>
      <protection locked="0"/>
    </xf>
    <xf numFmtId="170" fontId="7" fillId="0" borderId="12" xfId="1" applyNumberFormat="1" applyFont="1" applyBorder="1" applyAlignment="1">
      <alignment horizontal="left"/>
    </xf>
    <xf numFmtId="0" fontId="6" fillId="0" borderId="12" xfId="0" applyFont="1" applyBorder="1" applyAlignment="1">
      <alignment horizontal="left"/>
    </xf>
    <xf numFmtId="0" fontId="16" fillId="0" borderId="0" xfId="0" applyFont="1" applyAlignment="1">
      <alignment wrapText="1"/>
    </xf>
    <xf numFmtId="0" fontId="0" fillId="0" borderId="8" xfId="0" applyBorder="1"/>
    <xf numFmtId="0" fontId="0" fillId="0" borderId="13" xfId="0" applyBorder="1"/>
    <xf numFmtId="0" fontId="3" fillId="0" borderId="13" xfId="0" applyFont="1" applyBorder="1" applyAlignment="1">
      <alignment horizontal="center"/>
    </xf>
    <xf numFmtId="0" fontId="7" fillId="0" borderId="12" xfId="0" applyFont="1" applyBorder="1" applyAlignment="1">
      <alignment horizontal="center" vertical="center" wrapText="1"/>
    </xf>
    <xf numFmtId="0" fontId="7" fillId="0" borderId="12" xfId="0" applyFont="1" applyBorder="1" applyAlignment="1">
      <alignment vertical="center" wrapText="1"/>
    </xf>
    <xf numFmtId="174" fontId="7" fillId="0" borderId="12" xfId="0" applyNumberFormat="1" applyFont="1" applyBorder="1"/>
    <xf numFmtId="0" fontId="7" fillId="0" borderId="12" xfId="0" applyFont="1" applyBorder="1" applyAlignment="1">
      <alignment vertical="center"/>
    </xf>
    <xf numFmtId="0" fontId="16" fillId="0" borderId="0" xfId="0" applyFont="1" applyAlignment="1">
      <alignment horizontal="center"/>
    </xf>
    <xf numFmtId="0" fontId="7" fillId="0" borderId="1" xfId="0" applyFont="1" applyBorder="1"/>
    <xf numFmtId="174" fontId="7" fillId="0" borderId="1" xfId="0" applyNumberFormat="1" applyFont="1" applyBorder="1"/>
    <xf numFmtId="174" fontId="7" fillId="0" borderId="12" xfId="2" applyNumberFormat="1" applyFont="1" applyFill="1" applyBorder="1" applyAlignment="1" applyProtection="1">
      <alignment horizontal="center" vertical="center"/>
      <protection locked="0"/>
    </xf>
    <xf numFmtId="0" fontId="7" fillId="0" borderId="12" xfId="0" applyFont="1" applyBorder="1" applyAlignment="1">
      <alignment wrapText="1"/>
    </xf>
    <xf numFmtId="0" fontId="7" fillId="0" borderId="12" xfId="0" applyFont="1" applyBorder="1" applyAlignment="1">
      <alignment horizontal="center" vertical="center"/>
    </xf>
    <xf numFmtId="0" fontId="7" fillId="0" borderId="12" xfId="0" applyFont="1" applyBorder="1" applyAlignment="1">
      <alignment horizontal="left" vertical="center"/>
    </xf>
    <xf numFmtId="0" fontId="7" fillId="0" borderId="12" xfId="0" applyFont="1" applyBorder="1" applyAlignment="1">
      <alignment horizontal="left" vertical="center" wrapText="1"/>
    </xf>
    <xf numFmtId="0" fontId="7" fillId="0" borderId="0" xfId="0" applyFont="1" applyAlignment="1">
      <alignment horizontal="center" vertical="center"/>
    </xf>
    <xf numFmtId="174" fontId="7" fillId="0" borderId="12" xfId="2" applyNumberFormat="1" applyFont="1" applyFill="1" applyBorder="1" applyAlignment="1">
      <alignment horizontal="center" vertical="center"/>
    </xf>
    <xf numFmtId="174" fontId="7" fillId="0" borderId="12" xfId="0" applyNumberFormat="1" applyFont="1" applyBorder="1" applyAlignment="1">
      <alignment horizontal="right" vertical="center" wrapText="1"/>
    </xf>
    <xf numFmtId="1" fontId="7" fillId="0" borderId="0" xfId="0" applyNumberFormat="1" applyFont="1"/>
    <xf numFmtId="0" fontId="6" fillId="0" borderId="15" xfId="0" applyFont="1" applyBorder="1" applyAlignment="1">
      <alignment horizontal="center" vertical="center" wrapText="1"/>
    </xf>
    <xf numFmtId="174" fontId="7" fillId="0" borderId="15" xfId="2" applyNumberFormat="1" applyFont="1" applyFill="1" applyBorder="1" applyAlignment="1">
      <alignment horizontal="center" vertical="center"/>
    </xf>
    <xf numFmtId="0" fontId="6" fillId="0" borderId="0" xfId="0" applyFont="1" applyAlignment="1">
      <alignment horizontal="center" vertical="center"/>
    </xf>
    <xf numFmtId="0" fontId="7" fillId="0" borderId="15" xfId="0" applyFont="1" applyBorder="1" applyAlignment="1">
      <alignment horizontal="left" wrapText="1"/>
    </xf>
    <xf numFmtId="176" fontId="7" fillId="0" borderId="12" xfId="0" applyNumberFormat="1" applyFont="1" applyBorder="1" applyAlignment="1">
      <alignment horizontal="center" wrapText="1"/>
    </xf>
    <xf numFmtId="174" fontId="7" fillId="0" borderId="12" xfId="0" applyNumberFormat="1" applyFont="1" applyBorder="1" applyAlignment="1">
      <alignment horizontal="center" wrapText="1"/>
    </xf>
    <xf numFmtId="174" fontId="7" fillId="0" borderId="12" xfId="0" applyNumberFormat="1" applyFont="1" applyBorder="1" applyAlignment="1">
      <alignment horizontal="left" vertical="center" wrapText="1"/>
    </xf>
    <xf numFmtId="0" fontId="7" fillId="0" borderId="15" xfId="0" applyFont="1" applyBorder="1" applyAlignment="1">
      <alignment horizontal="left"/>
    </xf>
    <xf numFmtId="2" fontId="7" fillId="0" borderId="12" xfId="0" applyNumberFormat="1" applyFont="1" applyBorder="1" applyAlignment="1">
      <alignment vertical="center"/>
    </xf>
    <xf numFmtId="9" fontId="7" fillId="0" borderId="12" xfId="0" applyNumberFormat="1" applyFont="1" applyBorder="1" applyAlignment="1">
      <alignment horizontal="left" vertical="center"/>
    </xf>
    <xf numFmtId="0" fontId="0" fillId="0" borderId="12" xfId="0" applyBorder="1" applyAlignment="1">
      <alignment horizontal="left"/>
    </xf>
    <xf numFmtId="0" fontId="9" fillId="0" borderId="12" xfId="0" applyFont="1" applyBorder="1" applyAlignment="1">
      <alignment horizontal="center" vertical="center" wrapText="1"/>
    </xf>
    <xf numFmtId="0" fontId="6" fillId="0" borderId="12" xfId="0" applyFont="1" applyBorder="1" applyAlignment="1">
      <alignment vertical="center" wrapText="1"/>
    </xf>
    <xf numFmtId="0" fontId="7" fillId="0" borderId="12" xfId="0" applyFont="1" applyBorder="1" applyAlignment="1">
      <alignment horizontal="left" wrapText="1"/>
    </xf>
    <xf numFmtId="0" fontId="3" fillId="0" borderId="14" xfId="0" applyFont="1" applyBorder="1" applyAlignment="1">
      <alignment horizontal="right"/>
    </xf>
    <xf numFmtId="0" fontId="0" fillId="0" borderId="14" xfId="0" applyBorder="1" applyAlignment="1">
      <alignment horizontal="center"/>
    </xf>
    <xf numFmtId="0" fontId="8" fillId="0" borderId="12" xfId="0" applyFont="1" applyBorder="1" applyAlignment="1">
      <alignment horizontal="center" vertical="center" wrapText="1"/>
    </xf>
    <xf numFmtId="0" fontId="6" fillId="0" borderId="12" xfId="0" applyFont="1" applyBorder="1" applyAlignment="1">
      <alignment horizontal="left" indent="1"/>
    </xf>
    <xf numFmtId="10" fontId="7" fillId="0" borderId="12" xfId="3" applyNumberFormat="1" applyFont="1" applyFill="1" applyBorder="1" applyAlignment="1">
      <alignment horizontal="center" vertical="center"/>
    </xf>
    <xf numFmtId="0" fontId="3" fillId="0" borderId="14" xfId="0" applyFont="1" applyBorder="1" applyAlignment="1">
      <alignment horizontal="left" indent="1"/>
    </xf>
    <xf numFmtId="0" fontId="14" fillId="0" borderId="12" xfId="0" applyFont="1" applyBorder="1" applyAlignment="1">
      <alignment horizontal="center"/>
    </xf>
    <xf numFmtId="174" fontId="7" fillId="0" borderId="12" xfId="2" applyNumberFormat="1" applyFont="1" applyFill="1" applyBorder="1" applyAlignment="1">
      <alignment horizontal="right" vertical="center"/>
    </xf>
    <xf numFmtId="1" fontId="6" fillId="0" borderId="12" xfId="0" applyNumberFormat="1" applyFont="1" applyBorder="1" applyAlignment="1">
      <alignment horizontal="center" vertical="center" wrapText="1"/>
    </xf>
    <xf numFmtId="1" fontId="7" fillId="0" borderId="12" xfId="2" applyNumberFormat="1" applyFont="1" applyFill="1" applyBorder="1" applyAlignment="1">
      <alignment horizontal="center" vertical="center"/>
    </xf>
    <xf numFmtId="1" fontId="7" fillId="0" borderId="12" xfId="2" applyNumberFormat="1" applyFont="1" applyFill="1" applyBorder="1" applyAlignment="1">
      <alignment horizontal="center"/>
    </xf>
    <xf numFmtId="174" fontId="18" fillId="0" borderId="12" xfId="0" applyNumberFormat="1" applyFont="1" applyBorder="1" applyAlignment="1" applyProtection="1">
      <alignment horizontal="center" vertical="center"/>
      <protection locked="0"/>
    </xf>
    <xf numFmtId="174" fontId="18" fillId="0" borderId="15" xfId="0" applyNumberFormat="1" applyFont="1" applyBorder="1" applyAlignment="1" applyProtection="1">
      <alignment horizontal="center" vertical="center"/>
      <protection locked="0"/>
    </xf>
    <xf numFmtId="174" fontId="7" fillId="0" borderId="12" xfId="0" applyNumberFormat="1" applyFont="1" applyBorder="1" applyAlignment="1">
      <alignment horizontal="center" vertical="center"/>
    </xf>
    <xf numFmtId="0" fontId="7" fillId="0" borderId="14" xfId="0" applyFont="1" applyBorder="1"/>
    <xf numFmtId="174" fontId="7" fillId="0" borderId="14" xfId="0" applyNumberFormat="1" applyFont="1" applyBorder="1"/>
    <xf numFmtId="0" fontId="7" fillId="0" borderId="12" xfId="0" quotePrefix="1" applyFont="1" applyBorder="1" applyAlignment="1">
      <alignment horizontal="left" wrapText="1"/>
    </xf>
    <xf numFmtId="173" fontId="7" fillId="0" borderId="12" xfId="2" applyNumberFormat="1" applyFont="1" applyFill="1" applyBorder="1" applyAlignment="1">
      <alignment horizontal="right"/>
    </xf>
    <xf numFmtId="168" fontId="7" fillId="0" borderId="12" xfId="0" applyNumberFormat="1" applyFont="1" applyBorder="1" applyAlignment="1">
      <alignment vertical="center" wrapText="1"/>
    </xf>
    <xf numFmtId="0" fontId="3" fillId="0" borderId="14" xfId="0" applyFont="1" applyBorder="1"/>
    <xf numFmtId="9" fontId="18" fillId="0" borderId="12" xfId="3" applyFont="1" applyBorder="1" applyAlignment="1"/>
    <xf numFmtId="0" fontId="6" fillId="0" borderId="14" xfId="0" applyFont="1" applyBorder="1" applyAlignment="1">
      <alignment horizontal="left" indent="1"/>
    </xf>
    <xf numFmtId="0" fontId="7" fillId="0" borderId="14" xfId="0" applyFont="1" applyBorder="1" applyAlignment="1">
      <alignment horizontal="center"/>
    </xf>
    <xf numFmtId="9" fontId="7" fillId="0" borderId="12" xfId="1" applyNumberFormat="1" applyFont="1" applyFill="1" applyBorder="1" applyAlignment="1">
      <alignment horizontal="left" vertical="center"/>
    </xf>
    <xf numFmtId="170" fontId="7" fillId="0" borderId="12" xfId="0" applyNumberFormat="1" applyFont="1" applyBorder="1" applyAlignment="1">
      <alignment horizontal="left" vertical="center"/>
    </xf>
    <xf numFmtId="171" fontId="18" fillId="0" borderId="12" xfId="0" applyNumberFormat="1" applyFont="1" applyBorder="1" applyAlignment="1">
      <alignment horizontal="center" vertical="center"/>
    </xf>
    <xf numFmtId="0" fontId="26" fillId="0" borderId="12" xfId="0" applyFont="1" applyBorder="1" applyAlignment="1">
      <alignment horizontal="left" vertical="center"/>
    </xf>
    <xf numFmtId="0" fontId="6" fillId="0" borderId="12" xfId="0" applyFont="1" applyBorder="1" applyAlignment="1">
      <alignment horizontal="left" wrapText="1"/>
    </xf>
    <xf numFmtId="0" fontId="8" fillId="0" borderId="12" xfId="0" applyFont="1" applyBorder="1" applyAlignment="1">
      <alignment horizontal="left" wrapText="1"/>
    </xf>
    <xf numFmtId="10" fontId="7" fillId="0" borderId="12" xfId="3" applyNumberFormat="1" applyFont="1" applyFill="1" applyBorder="1" applyAlignment="1">
      <alignment horizontal="left"/>
    </xf>
    <xf numFmtId="172" fontId="6" fillId="0" borderId="12" xfId="0" applyNumberFormat="1" applyFont="1" applyBorder="1" applyAlignment="1">
      <alignment horizontal="center" vertical="center" wrapText="1"/>
    </xf>
    <xf numFmtId="2" fontId="7" fillId="0" borderId="12" xfId="0" applyNumberFormat="1" applyFont="1" applyBorder="1" applyAlignment="1">
      <alignment vertical="center" wrapText="1"/>
    </xf>
    <xf numFmtId="0" fontId="0" fillId="0" borderId="15" xfId="0" applyBorder="1" applyAlignment="1">
      <alignment horizontal="center"/>
    </xf>
    <xf numFmtId="0" fontId="3" fillId="0" borderId="17" xfId="0" applyFont="1" applyBorder="1"/>
    <xf numFmtId="0" fontId="9" fillId="0" borderId="14" xfId="0" applyFont="1" applyBorder="1" applyAlignment="1">
      <alignment wrapText="1"/>
    </xf>
    <xf numFmtId="0" fontId="9" fillId="0" borderId="14" xfId="0" applyFont="1" applyBorder="1" applyAlignment="1">
      <alignment horizontal="center" wrapText="1"/>
    </xf>
    <xf numFmtId="0" fontId="18" fillId="0" borderId="12" xfId="0" applyFont="1" applyBorder="1" applyAlignment="1">
      <alignment vertical="center"/>
    </xf>
    <xf numFmtId="0" fontId="18" fillId="0" borderId="12" xfId="0" applyFont="1" applyBorder="1" applyAlignment="1">
      <alignment horizontal="left" vertical="center"/>
    </xf>
    <xf numFmtId="9" fontId="7" fillId="0" borderId="12" xfId="3" applyFont="1" applyFill="1" applyBorder="1" applyAlignment="1" applyProtection="1">
      <alignment vertical="center" wrapText="1"/>
      <protection locked="0"/>
    </xf>
    <xf numFmtId="9" fontId="7" fillId="0" borderId="12" xfId="0" applyNumberFormat="1" applyFont="1" applyBorder="1" applyAlignment="1">
      <alignment vertical="center"/>
    </xf>
    <xf numFmtId="0" fontId="16" fillId="0" borderId="0" xfId="0" applyFont="1" applyAlignment="1">
      <alignment vertical="center"/>
    </xf>
    <xf numFmtId="0" fontId="8" fillId="0" borderId="12" xfId="0" applyFont="1" applyBorder="1" applyAlignment="1">
      <alignment wrapText="1"/>
    </xf>
    <xf numFmtId="0" fontId="18" fillId="0" borderId="12" xfId="0" applyFont="1" applyBorder="1" applyAlignment="1">
      <alignment vertical="center" wrapText="1"/>
    </xf>
    <xf numFmtId="0" fontId="7" fillId="0" borderId="16" xfId="0" applyFont="1" applyBorder="1" applyAlignment="1">
      <alignment vertical="center" wrapText="1"/>
    </xf>
    <xf numFmtId="10" fontId="7" fillId="0" borderId="12" xfId="0" applyNumberFormat="1" applyFont="1" applyBorder="1" applyAlignment="1">
      <alignment vertical="center"/>
    </xf>
    <xf numFmtId="9" fontId="7" fillId="0" borderId="12" xfId="3" applyFont="1" applyBorder="1" applyAlignment="1" applyProtection="1">
      <alignment vertical="center" wrapText="1"/>
      <protection locked="0"/>
    </xf>
    <xf numFmtId="0" fontId="7" fillId="0" borderId="14" xfId="0" applyFont="1" applyBorder="1" applyAlignment="1">
      <alignment horizontal="center" wrapText="1"/>
    </xf>
    <xf numFmtId="9" fontId="7" fillId="0" borderId="12" xfId="0" applyNumberFormat="1" applyFont="1" applyBorder="1" applyAlignment="1">
      <alignment vertical="center" wrapText="1"/>
    </xf>
    <xf numFmtId="0" fontId="7" fillId="0" borderId="0" xfId="0" applyFont="1" applyAlignment="1">
      <alignment vertical="center" wrapText="1"/>
    </xf>
    <xf numFmtId="9" fontId="7" fillId="0" borderId="16" xfId="3" applyFont="1" applyBorder="1" applyAlignment="1" applyProtection="1">
      <alignment vertical="center" wrapText="1"/>
      <protection locked="0"/>
    </xf>
    <xf numFmtId="9" fontId="7" fillId="0" borderId="16" xfId="3" applyFont="1" applyFill="1" applyBorder="1" applyAlignment="1" applyProtection="1">
      <alignment vertical="center" wrapText="1"/>
      <protection locked="0"/>
    </xf>
    <xf numFmtId="9" fontId="7" fillId="0" borderId="16" xfId="0" applyNumberFormat="1" applyFont="1" applyBorder="1" applyAlignment="1">
      <alignment vertical="center" wrapText="1"/>
    </xf>
    <xf numFmtId="174" fontId="18" fillId="0" borderId="1" xfId="0" applyNumberFormat="1" applyFont="1" applyBorder="1" applyAlignment="1" applyProtection="1">
      <alignment horizontal="center" vertical="center"/>
      <protection locked="0"/>
    </xf>
    <xf numFmtId="174" fontId="7" fillId="0" borderId="15" xfId="0" applyNumberFormat="1" applyFont="1" applyBorder="1" applyAlignment="1">
      <alignment horizontal="center" vertical="center"/>
    </xf>
    <xf numFmtId="174" fontId="18" fillId="0" borderId="5" xfId="0" applyNumberFormat="1" applyFont="1" applyBorder="1" applyAlignment="1" applyProtection="1">
      <alignment horizontal="center" vertical="center"/>
      <protection locked="0"/>
    </xf>
    <xf numFmtId="0" fontId="18" fillId="0" borderId="0" xfId="0" applyFont="1" applyAlignment="1">
      <alignment vertical="center" wrapText="1"/>
    </xf>
    <xf numFmtId="164" fontId="7" fillId="0" borderId="12" xfId="0" applyNumberFormat="1" applyFont="1" applyBorder="1" applyAlignment="1">
      <alignment horizontal="center" vertical="center"/>
    </xf>
    <xf numFmtId="164" fontId="7" fillId="0" borderId="15" xfId="0" applyNumberFormat="1" applyFont="1" applyBorder="1" applyAlignment="1">
      <alignment horizontal="center" vertical="center"/>
    </xf>
    <xf numFmtId="174" fontId="7" fillId="0" borderId="1" xfId="2" applyNumberFormat="1" applyFont="1" applyFill="1" applyBorder="1" applyAlignment="1">
      <alignment horizontal="center" vertical="center"/>
    </xf>
    <xf numFmtId="166" fontId="7" fillId="0" borderId="12" xfId="1" applyFont="1" applyBorder="1" applyAlignment="1">
      <alignment vertical="center"/>
    </xf>
    <xf numFmtId="166" fontId="7" fillId="0" borderId="12" xfId="1" applyFont="1" applyBorder="1" applyAlignment="1">
      <alignment vertical="center" wrapText="1"/>
    </xf>
    <xf numFmtId="9" fontId="7" fillId="0" borderId="12" xfId="1" applyNumberFormat="1" applyFont="1" applyFill="1" applyBorder="1" applyAlignment="1">
      <alignment horizontal="left" vertical="center" wrapText="1"/>
    </xf>
    <xf numFmtId="9" fontId="7" fillId="0" borderId="12" xfId="3" applyFont="1" applyFill="1" applyBorder="1" applyAlignment="1">
      <alignment horizontal="center" vertical="center"/>
    </xf>
    <xf numFmtId="9" fontId="1" fillId="0" borderId="12" xfId="3" applyFont="1" applyFill="1" applyBorder="1" applyAlignment="1" applyProtection="1">
      <alignment horizontal="center"/>
      <protection locked="0"/>
    </xf>
    <xf numFmtId="1" fontId="16" fillId="0" borderId="0" xfId="0" applyNumberFormat="1" applyFont="1" applyAlignment="1">
      <alignment horizontal="center"/>
    </xf>
    <xf numFmtId="174" fontId="7" fillId="0" borderId="12" xfId="0" applyNumberFormat="1" applyFont="1" applyBorder="1" applyAlignment="1">
      <alignment horizontal="center"/>
    </xf>
    <xf numFmtId="0" fontId="8" fillId="0" borderId="12" xfId="0" applyFont="1" applyBorder="1" applyAlignment="1">
      <alignment horizontal="center" wrapText="1"/>
    </xf>
    <xf numFmtId="9" fontId="18" fillId="0" borderId="12" xfId="3" applyFont="1" applyBorder="1"/>
    <xf numFmtId="0" fontId="7" fillId="0" borderId="12" xfId="4" applyNumberFormat="1" applyFont="1" applyFill="1" applyBorder="1" applyAlignment="1">
      <alignment horizontal="center"/>
      <protection locked="0"/>
    </xf>
    <xf numFmtId="9" fontId="7" fillId="0" borderId="12" xfId="3" applyFont="1" applyBorder="1" applyAlignment="1">
      <alignment horizontal="center"/>
    </xf>
    <xf numFmtId="170" fontId="1" fillId="0" borderId="12" xfId="1" applyNumberFormat="1" applyBorder="1"/>
    <xf numFmtId="170" fontId="7" fillId="0" borderId="12" xfId="1" applyNumberFormat="1" applyFont="1" applyFill="1" applyBorder="1" applyAlignment="1">
      <alignment horizontal="left"/>
    </xf>
    <xf numFmtId="174" fontId="0" fillId="0" borderId="0" xfId="0" applyNumberFormat="1"/>
    <xf numFmtId="0" fontId="6" fillId="0" borderId="0" xfId="0" applyFont="1" applyAlignment="1">
      <alignment wrapText="1"/>
    </xf>
    <xf numFmtId="0" fontId="6" fillId="0" borderId="0" xfId="0" applyFont="1" applyAlignment="1">
      <alignment horizontal="left"/>
    </xf>
    <xf numFmtId="0" fontId="6" fillId="0" borderId="14" xfId="0" applyFont="1" applyBorder="1"/>
    <xf numFmtId="9" fontId="18" fillId="0" borderId="12" xfId="0" applyNumberFormat="1" applyFont="1" applyBorder="1" applyAlignment="1">
      <alignment vertical="center"/>
    </xf>
    <xf numFmtId="10" fontId="18" fillId="0" borderId="12" xfId="0" applyNumberFormat="1" applyFont="1" applyBorder="1" applyAlignment="1">
      <alignment horizontal="right" vertical="center"/>
    </xf>
    <xf numFmtId="10" fontId="18" fillId="0" borderId="12" xfId="0" applyNumberFormat="1" applyFont="1" applyBorder="1" applyAlignment="1">
      <alignment vertical="center"/>
    </xf>
    <xf numFmtId="168" fontId="7" fillId="0" borderId="12" xfId="2" applyNumberFormat="1" applyFont="1" applyBorder="1"/>
    <xf numFmtId="168" fontId="18" fillId="0" borderId="1" xfId="2" applyNumberFormat="1" applyFont="1" applyBorder="1"/>
    <xf numFmtId="168" fontId="7" fillId="0" borderId="1" xfId="2" applyNumberFormat="1" applyFont="1" applyBorder="1"/>
    <xf numFmtId="0" fontId="11" fillId="0" borderId="4" xfId="0" applyFont="1" applyBorder="1" applyAlignment="1">
      <alignment horizontal="center" vertical="center" wrapText="1"/>
    </xf>
    <xf numFmtId="0" fontId="7" fillId="0" borderId="14" xfId="0" applyFont="1" applyBorder="1" applyAlignment="1">
      <alignment horizontal="center" vertical="center"/>
    </xf>
    <xf numFmtId="0" fontId="7" fillId="0" borderId="14" xfId="0" applyFont="1" applyBorder="1" applyAlignment="1">
      <alignment horizontal="center" vertical="center" wrapText="1"/>
    </xf>
    <xf numFmtId="0" fontId="4" fillId="2" borderId="0" xfId="0" applyFont="1" applyFill="1" applyAlignment="1">
      <alignment horizontal="center"/>
    </xf>
  </cellXfs>
  <cellStyles count="23">
    <cellStyle name="Changed" xfId="4" xr:uid="{00000000-0005-0000-0000-000000000000}"/>
    <cellStyle name="Comma" xfId="1" builtinId="3"/>
    <cellStyle name="Comma 2" xfId="11" xr:uid="{00000000-0005-0000-0000-000002000000}"/>
    <cellStyle name="Comma 3" xfId="10" xr:uid="{00000000-0005-0000-0000-000003000000}"/>
    <cellStyle name="Currency" xfId="2" builtinId="4"/>
    <cellStyle name="N_Dark_H3" xfId="14" xr:uid="{334761D7-8669-4633-909B-A0F0967D2982}"/>
    <cellStyle name="N_Table0_Cell" xfId="15" xr:uid="{FD70B448-575E-446E-BCCD-9C3400949F93}"/>
    <cellStyle name="N_Table1_Header" xfId="13" xr:uid="{E67F5495-B244-4A70-B247-D31C0C961659}"/>
    <cellStyle name="Normal" xfId="0" builtinId="0"/>
    <cellStyle name="Normal 2" xfId="6" xr:uid="{00000000-0005-0000-0000-000006000000}"/>
    <cellStyle name="Normal 2 2" xfId="8" xr:uid="{00000000-0005-0000-0000-000007000000}"/>
    <cellStyle name="Normal 2 3" xfId="20" xr:uid="{2CED2E3B-09B6-4F99-994B-F74A0D6B038E}"/>
    <cellStyle name="Normal 2 4" xfId="19" xr:uid="{D009EB23-C357-42CC-A67C-92ACE98B775B}"/>
    <cellStyle name="Normal 3" xfId="5" xr:uid="{00000000-0005-0000-0000-000008000000}"/>
    <cellStyle name="Normal 3 2" xfId="7" xr:uid="{00000000-0005-0000-0000-000009000000}"/>
    <cellStyle name="Normal 4" xfId="9" xr:uid="{00000000-0005-0000-0000-00000A000000}"/>
    <cellStyle name="Normal 4 2" xfId="16" xr:uid="{AF3C6701-F05A-45C1-8911-95B17954A7D6}"/>
    <cellStyle name="Normal 5" xfId="17" xr:uid="{1D150DF7-D5C4-45E4-946D-86A888CCBFF4}"/>
    <cellStyle name="Normal 5 2" xfId="18" xr:uid="{E6FF0003-D4DD-4FA6-95BF-38FB8B236FD1}"/>
    <cellStyle name="Normal 6" xfId="21" xr:uid="{2D488862-6A94-4C7E-8D2F-BAFA4ED7F3B4}"/>
    <cellStyle name="Normal 6 2" xfId="22" xr:uid="{86B31FCC-9F32-4904-937D-86A85BCDF78E}"/>
    <cellStyle name="Percent" xfId="3" builtinId="5"/>
    <cellStyle name="Percent 2" xfId="12" xr:uid="{00000000-0005-0000-0000-00000C000000}"/>
  </cellStyles>
  <dxfs count="0"/>
  <tableStyles count="0" defaultTableStyle="TableStyleMedium2" defaultPivotStyle="PivotStyleLight16"/>
  <colors>
    <mruColors>
      <color rgb="FFFFD573"/>
      <color rgb="FF7BE17B"/>
      <color rgb="FFFAD7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45510</xdr:rowOff>
    </xdr:from>
    <xdr:to>
      <xdr:col>4</xdr:col>
      <xdr:colOff>847725</xdr:colOff>
      <xdr:row>0</xdr:row>
      <xdr:rowOff>571500</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28575" y="45510"/>
          <a:ext cx="5219700" cy="52599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worksheet shows</a:t>
          </a:r>
          <a:r>
            <a:rPr lang="en-US" sz="1100" baseline="0"/>
            <a:t> the discount rate and inflation assumptions used for cost and benefits calculations in the model.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447676</xdr:colOff>
      <xdr:row>0</xdr:row>
      <xdr:rowOff>333375</xdr:rowOff>
    </xdr:to>
    <xdr:sp macro="" textlink="">
      <xdr:nvSpPr>
        <xdr:cNvPr id="2" name="TextBox 1">
          <a:extLst>
            <a:ext uri="{FF2B5EF4-FFF2-40B4-BE49-F238E27FC236}">
              <a16:creationId xmlns:a16="http://schemas.microsoft.com/office/drawing/2014/main" id="{2E23378F-9551-4F65-8AA5-35286266E883}"/>
            </a:ext>
          </a:extLst>
        </xdr:cNvPr>
        <xdr:cNvSpPr txBox="1"/>
      </xdr:nvSpPr>
      <xdr:spPr>
        <a:xfrm>
          <a:off x="1" y="0"/>
          <a:ext cx="1428750" cy="33337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Costs</a:t>
          </a:r>
          <a:r>
            <a:rPr lang="en-US" sz="1100" baseline="0">
              <a:solidFill>
                <a:schemeClr val="dk1"/>
              </a:solidFill>
              <a:effectLst/>
              <a:latin typeface="+mn-lt"/>
              <a:ea typeface="+mn-ea"/>
              <a:cs typeface="+mn-cs"/>
            </a:rPr>
            <a:t> are nominal</a:t>
          </a:r>
          <a:endParaRPr lang="en-US">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0</xdr:row>
      <xdr:rowOff>105834</xdr:rowOff>
    </xdr:from>
    <xdr:to>
      <xdr:col>3</xdr:col>
      <xdr:colOff>0</xdr:colOff>
      <xdr:row>0</xdr:row>
      <xdr:rowOff>645584</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95250" y="105834"/>
          <a:ext cx="2315633" cy="8255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Line losses to convert</a:t>
          </a:r>
          <a:r>
            <a:rPr lang="en-US" sz="1100" baseline="0"/>
            <a:t> potential@meter to potential@generator for benefit and cost calculations.</a:t>
          </a:r>
        </a:p>
      </xdr:txBody>
    </xdr:sp>
    <xdr:clientData/>
  </xdr:twoCellAnchor>
  <xdr:twoCellAnchor>
    <xdr:from>
      <xdr:col>6</xdr:col>
      <xdr:colOff>323850</xdr:colOff>
      <xdr:row>0</xdr:row>
      <xdr:rowOff>276226</xdr:rowOff>
    </xdr:from>
    <xdr:to>
      <xdr:col>12</xdr:col>
      <xdr:colOff>361950</xdr:colOff>
      <xdr:row>5</xdr:row>
      <xdr:rowOff>1</xdr:rowOff>
    </xdr:to>
    <xdr:sp macro="" textlink="">
      <xdr:nvSpPr>
        <xdr:cNvPr id="3" name="TextBox 2">
          <a:extLst>
            <a:ext uri="{FF2B5EF4-FFF2-40B4-BE49-F238E27FC236}">
              <a16:creationId xmlns:a16="http://schemas.microsoft.com/office/drawing/2014/main" id="{38DCEC01-9106-D574-9AD8-3BBE23309969}"/>
            </a:ext>
          </a:extLst>
        </xdr:cNvPr>
        <xdr:cNvSpPr txBox="1"/>
      </xdr:nvSpPr>
      <xdr:spPr>
        <a:xfrm>
          <a:off x="7162800" y="276226"/>
          <a:ext cx="4305300"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1"/>
            <a:t>NS Power Line Loss Factor</a:t>
          </a:r>
        </a:p>
        <a:p>
          <a:pPr marL="0" marR="0" lvl="0" indent="0" defTabSz="914400" eaLnBrk="1" fontAlgn="auto" latinLnBrk="0" hangingPunct="1">
            <a:lnSpc>
              <a:spcPct val="100000"/>
            </a:lnSpc>
            <a:spcBef>
              <a:spcPts val="0"/>
            </a:spcBef>
            <a:spcAft>
              <a:spcPts val="0"/>
            </a:spcAft>
            <a:buClrTx/>
            <a:buSzTx/>
            <a:buFontTx/>
            <a:buNone/>
            <a:tabLst/>
            <a:defRPr/>
          </a:pPr>
          <a:r>
            <a:rPr lang="en-CA" sz="1100">
              <a:solidFill>
                <a:schemeClr val="dk1"/>
              </a:solidFill>
              <a:effectLst/>
              <a:latin typeface="+mn-lt"/>
              <a:ea typeface="+mn-ea"/>
              <a:cs typeface="+mn-cs"/>
            </a:rPr>
            <a:t>At Meter Savings * (1+Line</a:t>
          </a:r>
          <a:r>
            <a:rPr lang="en-CA" sz="1100" baseline="0">
              <a:solidFill>
                <a:schemeClr val="dk1"/>
              </a:solidFill>
              <a:effectLst/>
              <a:latin typeface="+mn-lt"/>
              <a:ea typeface="+mn-ea"/>
              <a:cs typeface="+mn-cs"/>
            </a:rPr>
            <a:t> Loss_NSP</a:t>
          </a:r>
          <a:r>
            <a:rPr lang="en-CA" sz="1100">
              <a:solidFill>
                <a:schemeClr val="dk1"/>
              </a:solidFill>
              <a:effectLst/>
              <a:latin typeface="+mn-lt"/>
              <a:ea typeface="+mn-ea"/>
              <a:cs typeface="+mn-cs"/>
            </a:rPr>
            <a:t>) = At Generator Savings</a:t>
          </a:r>
          <a:endParaRPr lang="en-CA">
            <a:effectLst/>
          </a:endParaRPr>
        </a:p>
        <a:p>
          <a:endParaRPr lang="en-CA" sz="1100"/>
        </a:p>
        <a:p>
          <a:endParaRPr lang="en-CA" sz="1100"/>
        </a:p>
        <a:p>
          <a:r>
            <a:rPr lang="en-CA" sz="1100" b="1"/>
            <a:t>Guidehouse Line</a:t>
          </a:r>
          <a:r>
            <a:rPr lang="en-CA" sz="1100" b="1" baseline="0"/>
            <a:t> Loss %</a:t>
          </a:r>
          <a:endParaRPr lang="en-CA" sz="1100"/>
        </a:p>
        <a:p>
          <a:pPr marL="0" marR="0" lvl="0" indent="0" defTabSz="914400" eaLnBrk="1" fontAlgn="auto" latinLnBrk="0" hangingPunct="1">
            <a:lnSpc>
              <a:spcPct val="100000"/>
            </a:lnSpc>
            <a:spcBef>
              <a:spcPts val="0"/>
            </a:spcBef>
            <a:spcAft>
              <a:spcPts val="0"/>
            </a:spcAft>
            <a:buClrTx/>
            <a:buSzTx/>
            <a:buFontTx/>
            <a:buNone/>
            <a:tabLst/>
            <a:defRPr/>
          </a:pPr>
          <a:r>
            <a:rPr lang="en-CA" sz="1100">
              <a:solidFill>
                <a:schemeClr val="dk1"/>
              </a:solidFill>
              <a:effectLst/>
              <a:latin typeface="+mn-lt"/>
              <a:ea typeface="+mn-ea"/>
              <a:cs typeface="+mn-cs"/>
            </a:rPr>
            <a:t>At Meter Savings / (1 - Line</a:t>
          </a:r>
          <a:r>
            <a:rPr lang="en-CA" sz="1100" baseline="0">
              <a:solidFill>
                <a:schemeClr val="dk1"/>
              </a:solidFill>
              <a:effectLst/>
              <a:latin typeface="+mn-lt"/>
              <a:ea typeface="+mn-ea"/>
              <a:cs typeface="+mn-cs"/>
            </a:rPr>
            <a:t> Loss_GH</a:t>
          </a:r>
          <a:r>
            <a:rPr lang="en-CA" sz="1100">
              <a:solidFill>
                <a:schemeClr val="dk1"/>
              </a:solidFill>
              <a:effectLst/>
              <a:latin typeface="+mn-lt"/>
              <a:ea typeface="+mn-ea"/>
              <a:cs typeface="+mn-cs"/>
            </a:rPr>
            <a:t>) = At Generator Savings</a:t>
          </a:r>
          <a:endParaRPr lang="en-CA">
            <a:effectLst/>
          </a:endParaRPr>
        </a:p>
        <a:p>
          <a:endParaRPr lang="en-CA"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141818</xdr:colOff>
      <xdr:row>0</xdr:row>
      <xdr:rowOff>116417</xdr:rowOff>
    </xdr:from>
    <xdr:to>
      <xdr:col>8</xdr:col>
      <xdr:colOff>0</xdr:colOff>
      <xdr:row>0</xdr:row>
      <xdr:rowOff>600074</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41818" y="116417"/>
          <a:ext cx="8011582" cy="483657"/>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annual fixed costs for administering the programs. Includes E1 staff time and EM&amp;V costs. These already incorporate inflation. EcoShift programs' FTE admin costs are allocated to Program FTE Admin - EcoShift tab instead.</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152400</xdr:colOff>
      <xdr:row>0</xdr:row>
      <xdr:rowOff>76201</xdr:rowOff>
    </xdr:from>
    <xdr:to>
      <xdr:col>7</xdr:col>
      <xdr:colOff>0</xdr:colOff>
      <xdr:row>0</xdr:row>
      <xdr:rowOff>533401</xdr:rowOff>
    </xdr:to>
    <xdr:sp macro="" textlink="">
      <xdr:nvSpPr>
        <xdr:cNvPr id="2" name="TextBox 1">
          <a:extLst>
            <a:ext uri="{FF2B5EF4-FFF2-40B4-BE49-F238E27FC236}">
              <a16:creationId xmlns:a16="http://schemas.microsoft.com/office/drawing/2014/main" id="{EFA6C2E1-758D-45D7-834D-322028677FB1}"/>
            </a:ext>
          </a:extLst>
        </xdr:cNvPr>
        <xdr:cNvSpPr txBox="1"/>
      </xdr:nvSpPr>
      <xdr:spPr>
        <a:xfrm>
          <a:off x="152400" y="76201"/>
          <a:ext cx="6316132" cy="45720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annual fixed costs for administering the Ecoshift program. E1 staff time and EM&amp;V costs.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143931</xdr:colOff>
      <xdr:row>0</xdr:row>
      <xdr:rowOff>84667</xdr:rowOff>
    </xdr:from>
    <xdr:to>
      <xdr:col>2</xdr:col>
      <xdr:colOff>1218452</xdr:colOff>
      <xdr:row>0</xdr:row>
      <xdr:rowOff>694194</xdr:rowOff>
    </xdr:to>
    <xdr:sp macro="" textlink="">
      <xdr:nvSpPr>
        <xdr:cNvPr id="2" name="TextBox 1">
          <a:extLst>
            <a:ext uri="{FF2B5EF4-FFF2-40B4-BE49-F238E27FC236}">
              <a16:creationId xmlns:a16="http://schemas.microsoft.com/office/drawing/2014/main" id="{CB8714AF-ADDF-4F5D-973D-82FF03FB8099}"/>
            </a:ext>
          </a:extLst>
        </xdr:cNvPr>
        <xdr:cNvSpPr txBox="1"/>
      </xdr:nvSpPr>
      <xdr:spPr>
        <a:xfrm>
          <a:off x="143931" y="84667"/>
          <a:ext cx="5054034" cy="609527"/>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1" i="0" u="none" strike="noStrike" baseline="0">
              <a:solidFill>
                <a:schemeClr val="dk1"/>
              </a:solidFill>
              <a:latin typeface="+mn-lt"/>
              <a:ea typeface="+mn-ea"/>
              <a:cs typeface="+mn-cs"/>
            </a:rPr>
            <a:t>Fixed Annual Marketing Costs</a:t>
          </a:r>
        </a:p>
        <a:p>
          <a:pPr rtl="0"/>
          <a:r>
            <a:rPr lang="en-US" sz="1100" b="0" i="0" u="none" strike="noStrike" baseline="0">
              <a:solidFill>
                <a:schemeClr val="dk1"/>
              </a:solidFill>
              <a:latin typeface="+mn-lt"/>
              <a:ea typeface="+mn-ea"/>
              <a:cs typeface="+mn-cs"/>
            </a:rPr>
            <a:t>Includes E1 Marketing costs such as program materials, website, marketing campaigns.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142874</xdr:colOff>
      <xdr:row>0</xdr:row>
      <xdr:rowOff>57151</xdr:rowOff>
    </xdr:from>
    <xdr:to>
      <xdr:col>5</xdr:col>
      <xdr:colOff>0</xdr:colOff>
      <xdr:row>0</xdr:row>
      <xdr:rowOff>460197</xdr:rowOff>
    </xdr:to>
    <xdr:sp macro="" textlink="">
      <xdr:nvSpPr>
        <xdr:cNvPr id="3" name="TextBox 1">
          <a:extLst>
            <a:ext uri="{FF2B5EF4-FFF2-40B4-BE49-F238E27FC236}">
              <a16:creationId xmlns:a16="http://schemas.microsoft.com/office/drawing/2014/main" id="{A5B76B16-4B9A-4C09-B644-866E56DC4D2B}"/>
            </a:ext>
          </a:extLst>
        </xdr:cNvPr>
        <xdr:cNvSpPr txBox="1"/>
      </xdr:nvSpPr>
      <xdr:spPr>
        <a:xfrm>
          <a:off x="142874" y="57151"/>
          <a:ext cx="7819598" cy="403046"/>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one-time variable costs for technology enablement by DR program type. </a:t>
          </a:r>
          <a:r>
            <a:rPr lang="en-US" sz="1100" b="1" i="0" u="none" strike="noStrike" baseline="0">
              <a:solidFill>
                <a:schemeClr val="dk1"/>
              </a:solidFill>
              <a:latin typeface="+mn-lt"/>
              <a:ea typeface="+mn-ea"/>
              <a:cs typeface="+mn-cs"/>
            </a:rPr>
            <a:t>Inflation is applied to these values.</a:t>
          </a:r>
          <a:endParaRPr lang="en-US" sz="1100" b="0" i="0" u="none" strike="noStrike" baseline="0">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0</xdr:row>
      <xdr:rowOff>57151</xdr:rowOff>
    </xdr:from>
    <xdr:to>
      <xdr:col>5</xdr:col>
      <xdr:colOff>0</xdr:colOff>
      <xdr:row>0</xdr:row>
      <xdr:rowOff>510887</xdr:rowOff>
    </xdr:to>
    <xdr:sp macro="" textlink="">
      <xdr:nvSpPr>
        <xdr:cNvPr id="2" name="TextBox 1">
          <a:extLst>
            <a:ext uri="{FF2B5EF4-FFF2-40B4-BE49-F238E27FC236}">
              <a16:creationId xmlns:a16="http://schemas.microsoft.com/office/drawing/2014/main" id="{C9B6B80A-2BA9-484F-9E2F-1C8A1974EBFB}"/>
            </a:ext>
          </a:extLst>
        </xdr:cNvPr>
        <xdr:cNvSpPr txBox="1"/>
      </xdr:nvSpPr>
      <xdr:spPr>
        <a:xfrm>
          <a:off x="142874" y="57151"/>
          <a:ext cx="7820026" cy="453736"/>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one-time variable costs for technology enablement by DR program type. </a:t>
          </a:r>
          <a:r>
            <a:rPr lang="en-US" sz="1100" b="1" i="0" u="none" strike="noStrike" baseline="0">
              <a:solidFill>
                <a:schemeClr val="dk1"/>
              </a:solidFill>
              <a:latin typeface="+mn-lt"/>
              <a:ea typeface="+mn-ea"/>
              <a:cs typeface="+mn-cs"/>
            </a:rPr>
            <a:t>Inflation is NOT applied to these values.</a:t>
          </a:r>
          <a:endParaRPr lang="en-US" sz="1100" b="0" i="0" u="none" strike="noStrike" baseline="0">
            <a:solidFill>
              <a:schemeClr val="dk1"/>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147260</xdr:colOff>
      <xdr:row>0</xdr:row>
      <xdr:rowOff>70101</xdr:rowOff>
    </xdr:from>
    <xdr:to>
      <xdr:col>5</xdr:col>
      <xdr:colOff>342665</xdr:colOff>
      <xdr:row>0</xdr:row>
      <xdr:rowOff>391026</xdr:rowOff>
    </xdr:to>
    <xdr:sp macro="" textlink="">
      <xdr:nvSpPr>
        <xdr:cNvPr id="2" name="TextBox 1">
          <a:extLst>
            <a:ext uri="{FF2B5EF4-FFF2-40B4-BE49-F238E27FC236}">
              <a16:creationId xmlns:a16="http://schemas.microsoft.com/office/drawing/2014/main" id="{6C3CED02-043F-4069-8970-C5990950B090}"/>
            </a:ext>
          </a:extLst>
        </xdr:cNvPr>
        <xdr:cNvSpPr txBox="1"/>
      </xdr:nvSpPr>
      <xdr:spPr>
        <a:xfrm>
          <a:off x="147260" y="70101"/>
          <a:ext cx="9700352" cy="3209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This worksheet specifies the nature and level of customer incentives, which varies by DR program type.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107154</xdr:colOff>
      <xdr:row>0</xdr:row>
      <xdr:rowOff>60158</xdr:rowOff>
    </xdr:from>
    <xdr:to>
      <xdr:col>5</xdr:col>
      <xdr:colOff>0</xdr:colOff>
      <xdr:row>0</xdr:row>
      <xdr:rowOff>541421</xdr:rowOff>
    </xdr:to>
    <xdr:sp macro="" textlink="">
      <xdr:nvSpPr>
        <xdr:cNvPr id="2" name="TextBox 1">
          <a:extLst>
            <a:ext uri="{FF2B5EF4-FFF2-40B4-BE49-F238E27FC236}">
              <a16:creationId xmlns:a16="http://schemas.microsoft.com/office/drawing/2014/main" id="{3D3CAF01-A3CC-4AF8-98A5-5308C359A328}"/>
            </a:ext>
          </a:extLst>
        </xdr:cNvPr>
        <xdr:cNvSpPr txBox="1"/>
      </xdr:nvSpPr>
      <xdr:spPr>
        <a:xfrm>
          <a:off x="107154" y="60158"/>
          <a:ext cx="10169820" cy="481263"/>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This worksheet specifies the nature and level of customer incentives, which varies by DR program type.  </a:t>
          </a:r>
        </a:p>
        <a:p>
          <a:pPr rtl="0"/>
          <a:r>
            <a:rPr lang="en-US" sz="1100" b="1" i="0" u="none" strike="noStrike" baseline="0">
              <a:solidFill>
                <a:schemeClr val="dk1"/>
              </a:solidFill>
              <a:latin typeface="+mn-lt"/>
              <a:ea typeface="+mn-ea"/>
              <a:cs typeface="+mn-cs"/>
            </a:rPr>
            <a:t>Inflation is not applied.</a:t>
          </a:r>
          <a:endParaRPr lang="en-US" sz="1100" b="0" i="0" u="none" strike="noStrike" baseline="0">
            <a:solidFill>
              <a:schemeClr val="dk1"/>
            </a:solidFill>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95249</xdr:colOff>
      <xdr:row>0</xdr:row>
      <xdr:rowOff>52917</xdr:rowOff>
    </xdr:from>
    <xdr:to>
      <xdr:col>5</xdr:col>
      <xdr:colOff>2619375</xdr:colOff>
      <xdr:row>0</xdr:row>
      <xdr:rowOff>561975</xdr:rowOff>
    </xdr:to>
    <xdr:sp macro="" textlink="">
      <xdr:nvSpPr>
        <xdr:cNvPr id="2" name="TextBox 1">
          <a:extLst>
            <a:ext uri="{FF2B5EF4-FFF2-40B4-BE49-F238E27FC236}">
              <a16:creationId xmlns:a16="http://schemas.microsoft.com/office/drawing/2014/main" id="{692DB755-1DE4-43A5-8C45-C93D809EDA95}"/>
            </a:ext>
          </a:extLst>
        </xdr:cNvPr>
        <xdr:cNvSpPr txBox="1"/>
      </xdr:nvSpPr>
      <xdr:spPr>
        <a:xfrm>
          <a:off x="95249" y="49742"/>
          <a:ext cx="12093576" cy="509058"/>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additional program delivery costs, that are not represented as part of other itemized costs. Costs in CAD.</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141818</xdr:colOff>
      <xdr:row>0</xdr:row>
      <xdr:rowOff>116418</xdr:rowOff>
    </xdr:from>
    <xdr:to>
      <xdr:col>2</xdr:col>
      <xdr:colOff>1543050</xdr:colOff>
      <xdr:row>0</xdr:row>
      <xdr:rowOff>533400</xdr:rowOff>
    </xdr:to>
    <xdr:sp macro="" textlink="">
      <xdr:nvSpPr>
        <xdr:cNvPr id="2" name="TextBox 1">
          <a:extLst>
            <a:ext uri="{FF2B5EF4-FFF2-40B4-BE49-F238E27FC236}">
              <a16:creationId xmlns:a16="http://schemas.microsoft.com/office/drawing/2014/main" id="{A632FF43-E683-4D61-94EF-68D7D038D88F}"/>
            </a:ext>
          </a:extLst>
        </xdr:cNvPr>
        <xdr:cNvSpPr txBox="1"/>
      </xdr:nvSpPr>
      <xdr:spPr>
        <a:xfrm>
          <a:off x="141818" y="116418"/>
          <a:ext cx="7621057" cy="416982"/>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additional program delivery costs, that are not represented as part of other itemized costs. Costs in CAD.</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83342</xdr:colOff>
      <xdr:row>0</xdr:row>
      <xdr:rowOff>202407</xdr:rowOff>
    </xdr:from>
    <xdr:to>
      <xdr:col>4</xdr:col>
      <xdr:colOff>642936</xdr:colOff>
      <xdr:row>0</xdr:row>
      <xdr:rowOff>495302</xdr:rowOff>
    </xdr:to>
    <xdr:sp macro="" textlink="">
      <xdr:nvSpPr>
        <xdr:cNvPr id="3" name="TextBox 1">
          <a:extLst>
            <a:ext uri="{FF2B5EF4-FFF2-40B4-BE49-F238E27FC236}">
              <a16:creationId xmlns:a16="http://schemas.microsoft.com/office/drawing/2014/main" id="{00000000-0008-0000-2D00-000002000000}"/>
            </a:ext>
          </a:extLst>
        </xdr:cNvPr>
        <xdr:cNvSpPr txBox="1"/>
      </xdr:nvSpPr>
      <xdr:spPr>
        <a:xfrm>
          <a:off x="83342" y="202407"/>
          <a:ext cx="7560469" cy="29289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worksheet</a:t>
          </a:r>
          <a:r>
            <a:rPr lang="en-US" sz="1100" baseline="0"/>
            <a:t> specifies the unit load reduction impacts as either "kW per participant" or as  "% of enduse load"</a:t>
          </a:r>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76200</xdr:rowOff>
    </xdr:from>
    <xdr:to>
      <xdr:col>2</xdr:col>
      <xdr:colOff>0</xdr:colOff>
      <xdr:row>0</xdr:row>
      <xdr:rowOff>406400</xdr:rowOff>
    </xdr:to>
    <xdr:sp macro="" textlink="">
      <xdr:nvSpPr>
        <xdr:cNvPr id="2" name="TextBox 1">
          <a:extLst>
            <a:ext uri="{FF2B5EF4-FFF2-40B4-BE49-F238E27FC236}">
              <a16:creationId xmlns:a16="http://schemas.microsoft.com/office/drawing/2014/main" id="{00000000-0008-0000-4B00-000002000000}"/>
            </a:ext>
          </a:extLst>
        </xdr:cNvPr>
        <xdr:cNvSpPr txBox="1"/>
      </xdr:nvSpPr>
      <xdr:spPr>
        <a:xfrm>
          <a:off x="0" y="76200"/>
          <a:ext cx="6267450" cy="33020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Number of accounts associated</a:t>
          </a:r>
          <a:r>
            <a:rPr lang="en-US" sz="1100" baseline="0"/>
            <a:t> with each customer segment and customer class.</a:t>
          </a:r>
          <a:endParaRPr 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47626</xdr:colOff>
      <xdr:row>0</xdr:row>
      <xdr:rowOff>35719</xdr:rowOff>
    </xdr:from>
    <xdr:to>
      <xdr:col>6</xdr:col>
      <xdr:colOff>3742531</xdr:colOff>
      <xdr:row>0</xdr:row>
      <xdr:rowOff>416719</xdr:rowOff>
    </xdr:to>
    <xdr:sp macro="" textlink="">
      <xdr:nvSpPr>
        <xdr:cNvPr id="18" name="TextBox 1">
          <a:extLst>
            <a:ext uri="{FF2B5EF4-FFF2-40B4-BE49-F238E27FC236}">
              <a16:creationId xmlns:a16="http://schemas.microsoft.com/office/drawing/2014/main" id="{057770AE-D37E-4751-BCC9-B027705AD8B9}"/>
            </a:ext>
          </a:extLst>
        </xdr:cNvPr>
        <xdr:cNvSpPr txBox="1"/>
      </xdr:nvSpPr>
      <xdr:spPr>
        <a:xfrm>
          <a:off x="47626" y="35719"/>
          <a:ext cx="13684249" cy="38100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participation rate is specified</a:t>
          </a:r>
          <a:r>
            <a:rPr lang="en-US" sz="1100" baseline="0"/>
            <a:t> as percentage of eligible customers. This worksheet specifies the steady state participation assumption, which refers to the participation level after the program is fully ramped up.</a:t>
          </a:r>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76200</xdr:colOff>
      <xdr:row>0</xdr:row>
      <xdr:rowOff>85724</xdr:rowOff>
    </xdr:from>
    <xdr:to>
      <xdr:col>4</xdr:col>
      <xdr:colOff>0</xdr:colOff>
      <xdr:row>0</xdr:row>
      <xdr:rowOff>421105</xdr:rowOff>
    </xdr:to>
    <xdr:sp macro="" textlink="">
      <xdr:nvSpPr>
        <xdr:cNvPr id="19" name="TextBox 1">
          <a:extLst>
            <a:ext uri="{FF2B5EF4-FFF2-40B4-BE49-F238E27FC236}">
              <a16:creationId xmlns:a16="http://schemas.microsoft.com/office/drawing/2014/main" id="{64DFDA38-0030-4FE3-AD6D-837F22EC70BD}"/>
            </a:ext>
          </a:extLst>
        </xdr:cNvPr>
        <xdr:cNvSpPr txBox="1"/>
      </xdr:nvSpPr>
      <xdr:spPr>
        <a:xfrm>
          <a:off x="76200" y="85724"/>
          <a:ext cx="9137984" cy="335381"/>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This represents the percentage of participants with a particular end use that are eligible to curtail load using a particular control strategy.</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52918</xdr:rowOff>
    </xdr:from>
    <xdr:to>
      <xdr:col>11</xdr:col>
      <xdr:colOff>380999</xdr:colOff>
      <xdr:row>0</xdr:row>
      <xdr:rowOff>529167</xdr:rowOff>
    </xdr:to>
    <xdr:sp macro="" textlink="">
      <xdr:nvSpPr>
        <xdr:cNvPr id="18" name="TextBox 1">
          <a:extLst>
            <a:ext uri="{FF2B5EF4-FFF2-40B4-BE49-F238E27FC236}">
              <a16:creationId xmlns:a16="http://schemas.microsoft.com/office/drawing/2014/main" id="{00000000-0008-0000-1500-000002000000}"/>
            </a:ext>
          </a:extLst>
        </xdr:cNvPr>
        <xdr:cNvSpPr txBox="1"/>
      </xdr:nvSpPr>
      <xdr:spPr>
        <a:xfrm>
          <a:off x="0" y="52918"/>
          <a:ext cx="10144124" cy="476249"/>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is the annual attrition</a:t>
          </a:r>
          <a:r>
            <a:rPr lang="en-US" sz="1100" baseline="0"/>
            <a:t> rate of participants in DR programs, i.e. the percent of total enrolled participants that drop out of the program in a particular year.</a:t>
          </a:r>
          <a:endParaRPr lang="en-US"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264585</xdr:colOff>
      <xdr:row>0</xdr:row>
      <xdr:rowOff>1</xdr:rowOff>
    </xdr:from>
    <xdr:to>
      <xdr:col>2</xdr:col>
      <xdr:colOff>514351</xdr:colOff>
      <xdr:row>0</xdr:row>
      <xdr:rowOff>419101</xdr:rowOff>
    </xdr:to>
    <xdr:sp macro="" textlink="">
      <xdr:nvSpPr>
        <xdr:cNvPr id="13" name="TextBox 1">
          <a:extLst>
            <a:ext uri="{FF2B5EF4-FFF2-40B4-BE49-F238E27FC236}">
              <a16:creationId xmlns:a16="http://schemas.microsoft.com/office/drawing/2014/main" id="{EFEFBB5A-B335-47E4-A4A1-E296B1212E55}"/>
            </a:ext>
          </a:extLst>
        </xdr:cNvPr>
        <xdr:cNvSpPr txBox="1"/>
      </xdr:nvSpPr>
      <xdr:spPr>
        <a:xfrm>
          <a:off x="264585" y="1"/>
          <a:ext cx="3240616" cy="41910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Source: Measure input sheet, baseline study</a:t>
          </a:r>
        </a:p>
      </xdr:txBody>
    </xdr:sp>
    <xdr:clientData/>
  </xdr:twoCellAnchor>
</xdr:wsDr>
</file>

<file path=xl/theme/theme1.xml><?xml version="1.0" encoding="utf-8"?>
<a:theme xmlns:a="http://schemas.openxmlformats.org/drawingml/2006/main" name="GH_contrast">
  <a:themeElements>
    <a:clrScheme name="Navigant Energy">
      <a:dk1>
        <a:srgbClr val="555759"/>
      </a:dk1>
      <a:lt1>
        <a:sysClr val="window" lastClr="FFFFFF"/>
      </a:lt1>
      <a:dk2>
        <a:srgbClr val="555759"/>
      </a:dk2>
      <a:lt2>
        <a:srgbClr val="FFFFFF"/>
      </a:lt2>
      <a:accent1>
        <a:srgbClr val="555759"/>
      </a:accent1>
      <a:accent2>
        <a:srgbClr val="95D600"/>
      </a:accent2>
      <a:accent3>
        <a:srgbClr val="0093C9"/>
      </a:accent3>
      <a:accent4>
        <a:srgbClr val="FFB718"/>
      </a:accent4>
      <a:accent5>
        <a:srgbClr val="E53C2E"/>
      </a:accent5>
      <a:accent6>
        <a:srgbClr val="8B189B"/>
      </a:accent6>
      <a:hlink>
        <a:srgbClr val="648C1A"/>
      </a:hlink>
      <a:folHlink>
        <a:srgbClr val="979A9C"/>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D573"/>
  </sheetPr>
  <dimension ref="A1:C10"/>
  <sheetViews>
    <sheetView tabSelected="1" workbookViewId="0">
      <selection activeCell="B28" sqref="B28"/>
    </sheetView>
  </sheetViews>
  <sheetFormatPr defaultColWidth="9.08203125" defaultRowHeight="14" outlineLevelRow="1" x14ac:dyDescent="0.3"/>
  <cols>
    <col min="1" max="1" width="10.5" customWidth="1"/>
    <col min="2" max="2" width="22.08203125" style="2" customWidth="1"/>
    <col min="3" max="3" width="16.75" style="1" customWidth="1"/>
    <col min="4" max="4" width="8.33203125" customWidth="1"/>
    <col min="5" max="5" width="16" customWidth="1"/>
    <col min="6" max="9" width="7.75" customWidth="1"/>
    <col min="10" max="10" width="9.83203125" customWidth="1"/>
    <col min="11" max="21" width="7.75" customWidth="1"/>
  </cols>
  <sheetData>
    <row r="1" spans="1:3" ht="50.15" customHeight="1" outlineLevel="1" x14ac:dyDescent="0.3">
      <c r="B1" s="5"/>
    </row>
    <row r="2" spans="1:3" ht="17.25" customHeight="1" outlineLevel="1" x14ac:dyDescent="0.3">
      <c r="A2" s="98" t="s">
        <v>124</v>
      </c>
      <c r="B2" s="99" t="s">
        <v>125</v>
      </c>
      <c r="C2"/>
    </row>
    <row r="3" spans="1:3" s="4" customFormat="1" ht="29" x14ac:dyDescent="0.3">
      <c r="A3" s="50" t="s">
        <v>126</v>
      </c>
      <c r="B3" s="100" t="s">
        <v>127</v>
      </c>
      <c r="C3" s="100" t="s">
        <v>128</v>
      </c>
    </row>
    <row r="4" spans="1:3" s="4" customFormat="1" ht="15" customHeight="1" x14ac:dyDescent="0.3">
      <c r="A4" s="78" t="s">
        <v>45</v>
      </c>
      <c r="B4" s="78" t="s">
        <v>120</v>
      </c>
      <c r="C4" s="102">
        <v>0.02</v>
      </c>
    </row>
    <row r="5" spans="1:3" ht="15" customHeight="1" x14ac:dyDescent="0.3">
      <c r="A5" s="78" t="s">
        <v>45</v>
      </c>
      <c r="B5" s="43" t="s">
        <v>90</v>
      </c>
      <c r="C5" s="102">
        <v>6.6500000000000004E-2</v>
      </c>
    </row>
    <row r="6" spans="1:3" ht="15" customHeight="1" x14ac:dyDescent="0.3">
      <c r="A6" s="78" t="s">
        <v>45</v>
      </c>
      <c r="B6" s="43" t="s">
        <v>96</v>
      </c>
      <c r="C6" s="102">
        <v>6.6500000000000004E-2</v>
      </c>
    </row>
    <row r="7" spans="1:3" ht="15" customHeight="1" x14ac:dyDescent="0.3">
      <c r="A7" s="78" t="s">
        <v>45</v>
      </c>
      <c r="B7" s="43" t="s">
        <v>105</v>
      </c>
      <c r="C7" s="102">
        <v>6.6500000000000004E-2</v>
      </c>
    </row>
    <row r="8" spans="1:3" ht="15" customHeight="1" x14ac:dyDescent="0.3">
      <c r="A8" s="78" t="s">
        <v>45</v>
      </c>
      <c r="B8" s="43" t="s">
        <v>112</v>
      </c>
      <c r="C8" s="102">
        <v>6.6500000000000004E-2</v>
      </c>
    </row>
    <row r="9" spans="1:3" ht="15" customHeight="1" x14ac:dyDescent="0.3">
      <c r="A9" s="78" t="s">
        <v>45</v>
      </c>
      <c r="B9" s="71" t="s">
        <v>116</v>
      </c>
      <c r="C9" s="102">
        <v>6.6500000000000004E-2</v>
      </c>
    </row>
    <row r="10" spans="1:3" ht="15" customHeight="1" x14ac:dyDescent="0.3">
      <c r="A10" s="78" t="s">
        <v>45</v>
      </c>
      <c r="B10" s="71" t="s">
        <v>191</v>
      </c>
      <c r="C10" s="102">
        <v>4.0399999999999998E-2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rgb="FFFFD573"/>
  </sheetPr>
  <dimension ref="A1:AV19"/>
  <sheetViews>
    <sheetView workbookViewId="0">
      <selection activeCell="C22" sqref="C22"/>
    </sheetView>
  </sheetViews>
  <sheetFormatPr defaultRowHeight="14" outlineLevelRow="1" x14ac:dyDescent="0.3"/>
  <cols>
    <col min="1" max="1" width="12.83203125" style="6" customWidth="1"/>
    <col min="2" max="2" width="37.25" style="6" customWidth="1"/>
    <col min="3" max="7" width="11.5" customWidth="1"/>
  </cols>
  <sheetData>
    <row r="1" spans="1:48" ht="50.15" customHeight="1" outlineLevel="1" x14ac:dyDescent="0.3">
      <c r="A1" s="5"/>
      <c r="B1" s="5"/>
      <c r="AV1" s="32"/>
    </row>
    <row r="2" spans="1:48" ht="17.25" customHeight="1" outlineLevel="1" x14ac:dyDescent="0.3">
      <c r="A2" s="103" t="s">
        <v>124</v>
      </c>
      <c r="B2" s="99" t="s">
        <v>133</v>
      </c>
      <c r="C2" s="26"/>
      <c r="D2" s="26"/>
      <c r="E2" s="26"/>
      <c r="F2" s="26"/>
      <c r="G2" s="26"/>
      <c r="AV2" s="33"/>
    </row>
    <row r="3" spans="1:48" s="2" customFormat="1" ht="29" x14ac:dyDescent="0.3">
      <c r="A3" s="95" t="s">
        <v>126</v>
      </c>
      <c r="B3" s="95" t="s">
        <v>134</v>
      </c>
      <c r="C3" s="54">
        <v>2027</v>
      </c>
      <c r="D3" s="54">
        <v>2028</v>
      </c>
      <c r="E3" s="54">
        <v>2029</v>
      </c>
      <c r="F3" s="54">
        <v>2030</v>
      </c>
      <c r="G3" s="54">
        <v>2031</v>
      </c>
      <c r="AV3" s="33"/>
    </row>
    <row r="4" spans="1:48" s="2" customFormat="1" ht="18" customHeight="1" x14ac:dyDescent="0.35">
      <c r="A4" s="56" t="s">
        <v>45</v>
      </c>
      <c r="B4" s="104" t="s">
        <v>99</v>
      </c>
      <c r="C4" s="177">
        <v>63.6</v>
      </c>
      <c r="D4" s="177">
        <v>64.900000000000006</v>
      </c>
      <c r="E4" s="177">
        <v>66.2</v>
      </c>
      <c r="F4" s="177">
        <v>67.5</v>
      </c>
      <c r="G4" s="177">
        <v>68.8</v>
      </c>
      <c r="AV4" s="33"/>
    </row>
    <row r="5" spans="1:48" s="2" customFormat="1" ht="18" customHeight="1" x14ac:dyDescent="0.35">
      <c r="A5" s="56" t="s">
        <v>45</v>
      </c>
      <c r="B5" s="104" t="s">
        <v>92</v>
      </c>
      <c r="C5" s="178">
        <v>513.01</v>
      </c>
      <c r="D5" s="178">
        <v>250.15</v>
      </c>
      <c r="E5" s="179">
        <v>453.39</v>
      </c>
      <c r="F5" s="179">
        <v>380.01</v>
      </c>
      <c r="G5" s="179">
        <v>378.32</v>
      </c>
      <c r="AV5" s="33"/>
    </row>
    <row r="6" spans="1:48" s="2" customFormat="1" ht="18" customHeight="1" x14ac:dyDescent="0.35">
      <c r="A6" s="56" t="s">
        <v>45</v>
      </c>
      <c r="B6" s="104" t="s">
        <v>227</v>
      </c>
      <c r="C6" s="178">
        <v>155.28</v>
      </c>
      <c r="D6" s="178">
        <v>39.79</v>
      </c>
      <c r="E6" s="179">
        <v>84.27</v>
      </c>
      <c r="F6" s="179">
        <v>105.37</v>
      </c>
      <c r="G6" s="179">
        <v>150.80000000000001</v>
      </c>
      <c r="AV6" s="33"/>
    </row>
    <row r="7" spans="1:48" s="2" customFormat="1" ht="18" customHeight="1" x14ac:dyDescent="0.35">
      <c r="A7" s="56" t="s">
        <v>45</v>
      </c>
      <c r="B7" s="104" t="s">
        <v>228</v>
      </c>
      <c r="C7" s="178">
        <v>-1.73</v>
      </c>
      <c r="D7" s="178">
        <v>-56.26</v>
      </c>
      <c r="E7" s="179">
        <v>13.14</v>
      </c>
      <c r="F7" s="179">
        <v>65.569999999999993</v>
      </c>
      <c r="G7" s="179">
        <v>117.27</v>
      </c>
      <c r="AV7" s="33"/>
    </row>
    <row r="8" spans="1:48" s="31" customFormat="1" ht="14.5" x14ac:dyDescent="0.35"/>
    <row r="9" spans="1:48" s="31" customFormat="1" ht="14.5" x14ac:dyDescent="0.35"/>
    <row r="10" spans="1:48" s="31" customFormat="1" ht="14.5" x14ac:dyDescent="0.35"/>
    <row r="11" spans="1:48" s="31" customFormat="1" ht="14.5" x14ac:dyDescent="0.35">
      <c r="E11" s="34"/>
      <c r="F11" s="34"/>
      <c r="G11" s="34"/>
    </row>
    <row r="12" spans="1:48" ht="14.5" x14ac:dyDescent="0.35">
      <c r="C12" s="34"/>
      <c r="D12" s="31"/>
      <c r="E12" s="34"/>
      <c r="F12" s="34"/>
      <c r="G12" s="34"/>
    </row>
    <row r="13" spans="1:48" x14ac:dyDescent="0.3">
      <c r="C13" s="34"/>
    </row>
    <row r="14" spans="1:48" x14ac:dyDescent="0.3">
      <c r="C14" s="34"/>
    </row>
    <row r="15" spans="1:48" x14ac:dyDescent="0.3">
      <c r="C15" s="34"/>
    </row>
    <row r="16" spans="1:48" x14ac:dyDescent="0.3">
      <c r="C16" s="34"/>
    </row>
    <row r="17" spans="3:3" x14ac:dyDescent="0.3">
      <c r="C17" s="34"/>
    </row>
    <row r="18" spans="3:3" x14ac:dyDescent="0.3">
      <c r="C18" s="34"/>
    </row>
    <row r="19" spans="3:3" x14ac:dyDescent="0.3">
      <c r="C19" s="34"/>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FFD573"/>
  </sheetPr>
  <dimension ref="A1:C18"/>
  <sheetViews>
    <sheetView workbookViewId="0">
      <selection activeCell="E27" sqref="E27"/>
    </sheetView>
  </sheetViews>
  <sheetFormatPr defaultColWidth="9.08203125" defaultRowHeight="14" outlineLevelRow="1" x14ac:dyDescent="0.3"/>
  <cols>
    <col min="1" max="1" width="14.83203125" style="2" customWidth="1"/>
    <col min="2" max="2" width="25.08203125" style="2" bestFit="1" customWidth="1"/>
    <col min="3" max="3" width="17.75" customWidth="1"/>
    <col min="4" max="4" width="11.25" customWidth="1"/>
    <col min="5" max="7" width="10.33203125" customWidth="1"/>
  </cols>
  <sheetData>
    <row r="1" spans="1:3" ht="57" customHeight="1" outlineLevel="1" x14ac:dyDescent="0.3">
      <c r="A1" s="5"/>
      <c r="B1" s="5"/>
    </row>
    <row r="2" spans="1:3" ht="17.25" customHeight="1" outlineLevel="1" x14ac:dyDescent="0.3">
      <c r="A2" s="101" t="s">
        <v>124</v>
      </c>
      <c r="B2" s="54" t="s">
        <v>125</v>
      </c>
      <c r="C2" s="43"/>
    </row>
    <row r="3" spans="1:3" s="2" customFormat="1" ht="29" x14ac:dyDescent="0.35">
      <c r="A3" s="55" t="s">
        <v>129</v>
      </c>
      <c r="B3" s="55" t="s">
        <v>130</v>
      </c>
      <c r="C3" s="55" t="s">
        <v>131</v>
      </c>
    </row>
    <row r="4" spans="1:3" x14ac:dyDescent="0.3">
      <c r="A4" s="43" t="s">
        <v>45</v>
      </c>
      <c r="B4" s="43" t="s">
        <v>188</v>
      </c>
      <c r="C4" s="102">
        <v>9.1173000000000004E-2</v>
      </c>
    </row>
    <row r="5" spans="1:3" x14ac:dyDescent="0.3">
      <c r="A5" s="43" t="s">
        <v>45</v>
      </c>
      <c r="B5" s="43" t="s">
        <v>189</v>
      </c>
      <c r="C5" s="102">
        <v>6.5462999999999993E-2</v>
      </c>
    </row>
    <row r="6" spans="1:3" x14ac:dyDescent="0.3">
      <c r="A6" s="43" t="s">
        <v>45</v>
      </c>
      <c r="B6" s="43" t="s">
        <v>190</v>
      </c>
      <c r="C6" s="102">
        <v>5.9573000000000001E-2</v>
      </c>
    </row>
    <row r="7" spans="1:3" x14ac:dyDescent="0.3">
      <c r="A7" s="43" t="s">
        <v>45</v>
      </c>
      <c r="B7" s="43" t="s">
        <v>65</v>
      </c>
      <c r="C7" s="102">
        <v>5.6168000000000003E-2</v>
      </c>
    </row>
    <row r="8" spans="1:3" x14ac:dyDescent="0.3">
      <c r="A8" s="43" t="s">
        <v>45</v>
      </c>
      <c r="B8" s="43" t="s">
        <v>66</v>
      </c>
      <c r="C8" s="102">
        <v>5.2874999999999998E-2</v>
      </c>
    </row>
    <row r="9" spans="1:3" x14ac:dyDescent="0.3">
      <c r="A9" s="43" t="s">
        <v>45</v>
      </c>
      <c r="B9" s="43" t="s">
        <v>9</v>
      </c>
      <c r="C9" s="102">
        <v>4.1152000000000001E-2</v>
      </c>
    </row>
    <row r="10" spans="1:3" x14ac:dyDescent="0.3">
      <c r="A10" s="43" t="s">
        <v>45</v>
      </c>
      <c r="B10" s="43" t="s">
        <v>232</v>
      </c>
      <c r="C10" s="102">
        <v>0.127857</v>
      </c>
    </row>
    <row r="11" spans="1:3" x14ac:dyDescent="0.3">
      <c r="A11" s="43" t="s">
        <v>45</v>
      </c>
      <c r="B11" s="43" t="s">
        <v>193</v>
      </c>
      <c r="C11" s="102">
        <v>0.127857</v>
      </c>
    </row>
    <row r="12" spans="1:3" x14ac:dyDescent="0.3">
      <c r="A12" s="43" t="s">
        <v>45</v>
      </c>
      <c r="B12" s="43" t="s">
        <v>194</v>
      </c>
      <c r="C12" s="102">
        <v>0.127857</v>
      </c>
    </row>
    <row r="13" spans="1:3" x14ac:dyDescent="0.3">
      <c r="A13" s="43" t="s">
        <v>45</v>
      </c>
      <c r="B13" s="43" t="s">
        <v>195</v>
      </c>
      <c r="C13" s="102">
        <v>0.127857</v>
      </c>
    </row>
    <row r="14" spans="1:3" x14ac:dyDescent="0.3">
      <c r="A14" s="43" t="s">
        <v>45</v>
      </c>
      <c r="B14" s="43" t="s">
        <v>196</v>
      </c>
      <c r="C14" s="102">
        <v>0.127857</v>
      </c>
    </row>
    <row r="15" spans="1:3" x14ac:dyDescent="0.3">
      <c r="A15" s="35"/>
      <c r="B15" s="35"/>
      <c r="C15" s="35"/>
    </row>
    <row r="16" spans="1:3" x14ac:dyDescent="0.3">
      <c r="A16" s="35"/>
      <c r="B16" s="35"/>
      <c r="C16" s="35"/>
    </row>
    <row r="17" spans="1:3" x14ac:dyDescent="0.3">
      <c r="A17" s="35"/>
      <c r="B17" s="35"/>
      <c r="C17" s="35"/>
    </row>
    <row r="18" spans="1:3" x14ac:dyDescent="0.3">
      <c r="A18" s="35"/>
      <c r="B18" s="35"/>
      <c r="C18" s="35"/>
    </row>
  </sheetData>
  <phoneticPr fontId="23" type="noConversion"/>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6DA659E-D5D3-4BA6-A513-4FAE3DE12BCD}">
          <x14:formula1>
            <xm:f>EditableIndexes!$B$5:$B$12</xm:f>
          </x14:formula1>
          <xm:sqref>B4:B11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1"/>
  </sheetPr>
  <dimension ref="A1"/>
  <sheetViews>
    <sheetView workbookViewId="0">
      <selection sqref="A1:XFD1048576"/>
    </sheetView>
  </sheetViews>
  <sheetFormatPr defaultColWidth="9.08203125" defaultRowHeight="14" x14ac:dyDescent="0.3"/>
  <cols>
    <col min="1" max="16384" width="9.08203125" style="183"/>
  </cols>
  <sheetData/>
  <mergeCells count="1">
    <mergeCell ref="A1:XFD104857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filterMode="1">
    <tabColor theme="7" tint="0.39997558519241921"/>
  </sheetPr>
  <dimension ref="A1:M21"/>
  <sheetViews>
    <sheetView workbookViewId="0">
      <selection activeCell="D26" sqref="D26"/>
    </sheetView>
  </sheetViews>
  <sheetFormatPr defaultColWidth="9.08203125" defaultRowHeight="14" outlineLevelRow="1" x14ac:dyDescent="0.3"/>
  <cols>
    <col min="1" max="1" width="8.83203125" customWidth="1"/>
    <col min="2" max="2" width="30" customWidth="1"/>
    <col min="3" max="3" width="18.5" customWidth="1"/>
    <col min="4" max="8" width="9.83203125" bestFit="1" customWidth="1"/>
    <col min="9" max="9" width="9.08203125" bestFit="1" customWidth="1"/>
  </cols>
  <sheetData>
    <row r="1" spans="1:13" ht="50.15" customHeight="1" outlineLevel="1" x14ac:dyDescent="0.3"/>
    <row r="2" spans="1:13" ht="17.25" customHeight="1" outlineLevel="1" x14ac:dyDescent="0.3">
      <c r="A2" t="s">
        <v>124</v>
      </c>
      <c r="B2" t="s">
        <v>261</v>
      </c>
    </row>
    <row r="3" spans="1:13" s="9" customFormat="1" ht="28" x14ac:dyDescent="0.3">
      <c r="A3" s="52" t="s">
        <v>42</v>
      </c>
      <c r="B3" s="52" t="s">
        <v>136</v>
      </c>
      <c r="C3" s="52" t="s">
        <v>6</v>
      </c>
      <c r="D3" s="52">
        <v>2027</v>
      </c>
      <c r="E3" s="52">
        <v>2028</v>
      </c>
      <c r="F3" s="52">
        <v>2029</v>
      </c>
      <c r="G3" s="52">
        <v>2030</v>
      </c>
      <c r="H3" s="52">
        <v>2031</v>
      </c>
      <c r="I3" s="52" t="s">
        <v>44</v>
      </c>
    </row>
    <row r="4" spans="1:13" s="13" customFormat="1" x14ac:dyDescent="0.3">
      <c r="A4" s="90" t="s">
        <v>45</v>
      </c>
      <c r="B4" s="90" t="s">
        <v>95</v>
      </c>
      <c r="C4" s="90" t="s">
        <v>259</v>
      </c>
      <c r="D4" s="82">
        <v>0</v>
      </c>
      <c r="E4" s="82">
        <v>0</v>
      </c>
      <c r="F4" s="82">
        <v>0</v>
      </c>
      <c r="G4" s="82">
        <v>0</v>
      </c>
      <c r="H4" s="82">
        <v>0</v>
      </c>
      <c r="I4" s="68" t="s">
        <v>97</v>
      </c>
    </row>
    <row r="5" spans="1:13" s="13" customFormat="1" x14ac:dyDescent="0.3">
      <c r="A5" s="90" t="s">
        <v>45</v>
      </c>
      <c r="B5" s="90" t="s">
        <v>254</v>
      </c>
      <c r="C5" s="90" t="s">
        <v>259</v>
      </c>
      <c r="D5" s="82">
        <v>346635.15625</v>
      </c>
      <c r="E5" s="82">
        <v>320010.6983333333</v>
      </c>
      <c r="F5" s="82">
        <v>298640.69</v>
      </c>
      <c r="G5" s="82">
        <v>282563.75272727275</v>
      </c>
      <c r="H5" s="82">
        <v>269585.82500000001</v>
      </c>
      <c r="I5" s="68" t="s">
        <v>97</v>
      </c>
      <c r="M5"/>
    </row>
    <row r="6" spans="1:13" s="13" customFormat="1" x14ac:dyDescent="0.3">
      <c r="A6" s="90" t="s">
        <v>45</v>
      </c>
      <c r="B6" s="90" t="s">
        <v>47</v>
      </c>
      <c r="C6" s="90" t="s">
        <v>259</v>
      </c>
      <c r="D6" s="82">
        <v>540750.84375</v>
      </c>
      <c r="E6" s="82">
        <v>598680.30166666664</v>
      </c>
      <c r="F6" s="82">
        <v>652444.30999999994</v>
      </c>
      <c r="G6" s="82">
        <v>701044.2472727272</v>
      </c>
      <c r="H6" s="82">
        <v>747719.17499999993</v>
      </c>
      <c r="I6" s="68" t="s">
        <v>97</v>
      </c>
      <c r="M6"/>
    </row>
    <row r="7" spans="1:13" s="29" customFormat="1" hidden="1" x14ac:dyDescent="0.3">
      <c r="A7" s="90" t="s">
        <v>45</v>
      </c>
      <c r="B7" s="90" t="s">
        <v>37</v>
      </c>
      <c r="C7" s="90" t="s">
        <v>259</v>
      </c>
      <c r="D7" s="82">
        <v>214364.01599999997</v>
      </c>
      <c r="E7" s="82">
        <v>218651.29631999999</v>
      </c>
      <c r="F7" s="82">
        <v>223024.3222464</v>
      </c>
      <c r="G7" s="82">
        <v>227484.80869132801</v>
      </c>
      <c r="H7" s="82">
        <v>227484.80869132801</v>
      </c>
      <c r="I7" s="68" t="s">
        <v>97</v>
      </c>
      <c r="M7"/>
    </row>
    <row r="8" spans="1:13" s="13" customFormat="1" hidden="1" x14ac:dyDescent="0.3">
      <c r="A8" s="90" t="s">
        <v>45</v>
      </c>
      <c r="B8" s="90" t="s">
        <v>35</v>
      </c>
      <c r="C8" s="90" t="s">
        <v>259</v>
      </c>
      <c r="D8" s="82">
        <v>211820.85</v>
      </c>
      <c r="E8" s="82">
        <v>115362.90000000001</v>
      </c>
      <c r="F8" s="82">
        <v>118600.65000000001</v>
      </c>
      <c r="G8" s="82">
        <v>122381.55</v>
      </c>
      <c r="H8" s="82">
        <v>122381.55</v>
      </c>
      <c r="I8" s="68" t="s">
        <v>97</v>
      </c>
      <c r="M8"/>
    </row>
    <row r="9" spans="1:13" s="13" customFormat="1" x14ac:dyDescent="0.3">
      <c r="A9" s="90" t="s">
        <v>45</v>
      </c>
      <c r="B9" s="90" t="s">
        <v>95</v>
      </c>
      <c r="C9" s="90" t="s">
        <v>258</v>
      </c>
      <c r="D9" s="82">
        <v>210089</v>
      </c>
      <c r="E9" s="82">
        <v>218191</v>
      </c>
      <c r="F9" s="82">
        <v>225002</v>
      </c>
      <c r="G9" s="82">
        <v>231528</v>
      </c>
      <c r="H9" s="82">
        <v>238779</v>
      </c>
      <c r="I9" s="68" t="s">
        <v>97</v>
      </c>
    </row>
    <row r="10" spans="1:13" s="13" customFormat="1" x14ac:dyDescent="0.3">
      <c r="A10" s="90" t="s">
        <v>45</v>
      </c>
      <c r="B10" s="90" t="s">
        <v>47</v>
      </c>
      <c r="C10" s="90" t="s">
        <v>258</v>
      </c>
      <c r="D10" s="82">
        <v>540750.84375</v>
      </c>
      <c r="E10" s="82">
        <v>598680.30166666664</v>
      </c>
      <c r="F10" s="82">
        <v>652444.30999999994</v>
      </c>
      <c r="G10" s="82">
        <v>701044.2472727272</v>
      </c>
      <c r="H10" s="82">
        <v>747719.17499999993</v>
      </c>
      <c r="I10" s="68" t="s">
        <v>97</v>
      </c>
    </row>
    <row r="11" spans="1:13" s="13" customFormat="1" x14ac:dyDescent="0.3">
      <c r="A11" s="90" t="s">
        <v>45</v>
      </c>
      <c r="B11" s="90" t="s">
        <v>254</v>
      </c>
      <c r="C11" s="90" t="s">
        <v>258</v>
      </c>
      <c r="D11" s="82">
        <v>346635.15625</v>
      </c>
      <c r="E11" s="82">
        <v>320010.6983333333</v>
      </c>
      <c r="F11" s="82">
        <v>298640.69</v>
      </c>
      <c r="G11" s="82">
        <v>282563.75272727275</v>
      </c>
      <c r="H11" s="82">
        <v>269585.82500000001</v>
      </c>
      <c r="I11" s="68" t="s">
        <v>97</v>
      </c>
      <c r="M11"/>
    </row>
    <row r="12" spans="1:13" s="29" customFormat="1" hidden="1" x14ac:dyDescent="0.3">
      <c r="A12" s="90" t="s">
        <v>45</v>
      </c>
      <c r="B12" s="90" t="s">
        <v>37</v>
      </c>
      <c r="C12" s="90" t="s">
        <v>258</v>
      </c>
      <c r="D12" s="82">
        <v>214364.01599999997</v>
      </c>
      <c r="E12" s="82">
        <v>218651.29631999999</v>
      </c>
      <c r="F12" s="82">
        <v>223024.3222464</v>
      </c>
      <c r="G12" s="82">
        <v>227484.80869132801</v>
      </c>
      <c r="H12" s="82">
        <v>227484.80869132801</v>
      </c>
      <c r="I12" s="68" t="s">
        <v>97</v>
      </c>
    </row>
    <row r="13" spans="1:13" s="13" customFormat="1" hidden="1" x14ac:dyDescent="0.3">
      <c r="A13" s="90" t="s">
        <v>45</v>
      </c>
      <c r="B13" s="90" t="s">
        <v>35</v>
      </c>
      <c r="C13" s="90" t="s">
        <v>258</v>
      </c>
      <c r="D13" s="82">
        <v>211820.85</v>
      </c>
      <c r="E13" s="82">
        <v>115362.90000000001</v>
      </c>
      <c r="F13" s="82">
        <v>118600.65000000001</v>
      </c>
      <c r="G13" s="82">
        <v>122381.55</v>
      </c>
      <c r="H13" s="82">
        <v>122381.55</v>
      </c>
      <c r="I13" s="68" t="s">
        <v>97</v>
      </c>
    </row>
    <row r="17" spans="4:8" x14ac:dyDescent="0.3">
      <c r="D17" s="34"/>
      <c r="E17" s="34"/>
      <c r="F17" s="34"/>
      <c r="G17" s="34"/>
      <c r="H17" s="34"/>
    </row>
    <row r="20" spans="4:8" x14ac:dyDescent="0.3">
      <c r="D20" s="34"/>
      <c r="E20" s="34"/>
      <c r="F20" s="34"/>
      <c r="G20" s="34"/>
      <c r="H20" s="34"/>
    </row>
    <row r="21" spans="4:8" x14ac:dyDescent="0.3">
      <c r="D21" s="34"/>
      <c r="E21" s="34"/>
      <c r="F21" s="34"/>
      <c r="G21" s="34"/>
      <c r="H21" s="34"/>
    </row>
  </sheetData>
  <autoFilter ref="A3:I13" xr:uid="{00000000-0001-0000-0600-000000000000}">
    <filterColumn colId="1">
      <filters>
        <filter val="C&amp;I Curtailment"/>
        <filter val="C&amp;I Loadshift to BUGs"/>
        <filter val="DLC-Water Heating"/>
      </filters>
    </filterColumn>
  </autoFilter>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B92C5-F3AA-4424-817F-2D85FA8D4EB8}">
  <sheetPr>
    <tabColor theme="7" tint="0.39997558519241921"/>
  </sheetPr>
  <dimension ref="A1:H5"/>
  <sheetViews>
    <sheetView zoomScaleNormal="100" workbookViewId="0">
      <selection activeCell="I15" sqref="I15"/>
    </sheetView>
  </sheetViews>
  <sheetFormatPr defaultColWidth="9.08203125" defaultRowHeight="14" outlineLevelRow="1" x14ac:dyDescent="0.3"/>
  <cols>
    <col min="1" max="1" width="8.83203125" customWidth="1"/>
    <col min="2" max="2" width="20.25" customWidth="1"/>
    <col min="3" max="7" width="9.83203125" bestFit="1" customWidth="1"/>
    <col min="8" max="8" width="9" bestFit="1" customWidth="1"/>
    <col min="9" max="9" width="8.33203125" customWidth="1"/>
  </cols>
  <sheetData>
    <row r="1" spans="1:8" ht="57.75" customHeight="1" outlineLevel="1" x14ac:dyDescent="0.3"/>
    <row r="2" spans="1:8" ht="17.25" customHeight="1" outlineLevel="1" x14ac:dyDescent="0.3">
      <c r="A2" t="s">
        <v>124</v>
      </c>
      <c r="B2" t="s">
        <v>97</v>
      </c>
    </row>
    <row r="3" spans="1:8" s="9" customFormat="1" ht="28" x14ac:dyDescent="0.3">
      <c r="A3" s="52" t="s">
        <v>42</v>
      </c>
      <c r="B3" s="52" t="s">
        <v>6</v>
      </c>
      <c r="C3" s="52">
        <v>2027</v>
      </c>
      <c r="D3" s="52">
        <v>2028</v>
      </c>
      <c r="E3" s="52">
        <v>2029</v>
      </c>
      <c r="F3" s="52">
        <v>2030</v>
      </c>
      <c r="G3" s="52">
        <v>2031</v>
      </c>
      <c r="H3" s="52" t="s">
        <v>44</v>
      </c>
    </row>
    <row r="4" spans="1:8" s="13" customFormat="1" x14ac:dyDescent="0.3">
      <c r="A4" s="90" t="s">
        <v>45</v>
      </c>
      <c r="B4" s="90" t="s">
        <v>259</v>
      </c>
      <c r="C4" s="82">
        <v>0</v>
      </c>
      <c r="D4" s="82">
        <v>0</v>
      </c>
      <c r="E4" s="82">
        <v>0</v>
      </c>
      <c r="F4" s="82">
        <v>0</v>
      </c>
      <c r="G4" s="82">
        <v>0</v>
      </c>
      <c r="H4" s="68" t="s">
        <v>97</v>
      </c>
    </row>
    <row r="5" spans="1:8" s="13" customFormat="1" x14ac:dyDescent="0.3">
      <c r="A5" s="90" t="s">
        <v>45</v>
      </c>
      <c r="B5" s="90" t="s">
        <v>258</v>
      </c>
      <c r="C5" s="82">
        <v>160831</v>
      </c>
      <c r="D5" s="82">
        <v>167209</v>
      </c>
      <c r="E5" s="82">
        <v>172232</v>
      </c>
      <c r="F5" s="82">
        <v>176904</v>
      </c>
      <c r="G5" s="82">
        <v>182231</v>
      </c>
      <c r="H5" s="68" t="s">
        <v>97</v>
      </c>
    </row>
  </sheetData>
  <autoFilter ref="A3:I3" xr:uid="{00000000-0001-0000-0600-000000000000}"/>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01136-C0CE-4791-A2D0-934700CE64B8}">
  <sheetPr>
    <tabColor rgb="FFFFD573"/>
  </sheetPr>
  <dimension ref="A1:I17"/>
  <sheetViews>
    <sheetView zoomScaleNormal="100" workbookViewId="0">
      <selection activeCell="B5" sqref="B5"/>
    </sheetView>
  </sheetViews>
  <sheetFormatPr defaultColWidth="9.08203125" defaultRowHeight="14" outlineLevelRow="1" x14ac:dyDescent="0.3"/>
  <cols>
    <col min="1" max="1" width="11.08203125" customWidth="1"/>
    <col min="2" max="2" width="41.08203125" style="6" customWidth="1"/>
    <col min="3" max="3" width="16" bestFit="1" customWidth="1"/>
    <col min="4" max="4" width="20.33203125" customWidth="1"/>
    <col min="5" max="9" width="8.58203125" customWidth="1"/>
  </cols>
  <sheetData>
    <row r="1" spans="1:9" ht="64.5" customHeight="1" outlineLevel="1" x14ac:dyDescent="0.3">
      <c r="B1" s="5"/>
    </row>
    <row r="2" spans="1:9" outlineLevel="1" x14ac:dyDescent="0.3">
      <c r="A2" s="41" t="s">
        <v>124</v>
      </c>
      <c r="B2" s="46" t="s">
        <v>59</v>
      </c>
    </row>
    <row r="3" spans="1:9" s="7" customFormat="1" ht="14.5" x14ac:dyDescent="0.3">
      <c r="A3" s="51" t="s">
        <v>42</v>
      </c>
      <c r="B3" s="51" t="s">
        <v>135</v>
      </c>
      <c r="C3" s="51" t="s">
        <v>138</v>
      </c>
      <c r="D3" s="51" t="s">
        <v>6</v>
      </c>
      <c r="E3" s="51">
        <v>2027</v>
      </c>
      <c r="F3" s="51">
        <v>2028</v>
      </c>
      <c r="G3" s="51">
        <v>2029</v>
      </c>
      <c r="H3" s="51">
        <v>2030</v>
      </c>
      <c r="I3" s="51">
        <v>2031</v>
      </c>
    </row>
    <row r="4" spans="1:9" s="13" customFormat="1" x14ac:dyDescent="0.3">
      <c r="A4" s="78" t="s">
        <v>45</v>
      </c>
      <c r="B4" s="78" t="s">
        <v>47</v>
      </c>
      <c r="C4" s="78" t="s">
        <v>97</v>
      </c>
      <c r="D4" s="90" t="s">
        <v>259</v>
      </c>
      <c r="E4" s="105">
        <v>18281.25</v>
      </c>
      <c r="F4" s="105">
        <v>19550.000000000004</v>
      </c>
      <c r="G4" s="105">
        <v>20580</v>
      </c>
      <c r="H4" s="105">
        <v>21381.818181818184</v>
      </c>
      <c r="I4" s="105">
        <v>22050</v>
      </c>
    </row>
    <row r="5" spans="1:9" s="13" customFormat="1" x14ac:dyDescent="0.3">
      <c r="A5" s="78" t="s">
        <v>45</v>
      </c>
      <c r="B5" s="78" t="s">
        <v>254</v>
      </c>
      <c r="C5" s="78" t="s">
        <v>97</v>
      </c>
      <c r="D5" s="90" t="s">
        <v>259</v>
      </c>
      <c r="E5" s="105">
        <v>11718.75</v>
      </c>
      <c r="F5" s="105">
        <v>10450</v>
      </c>
      <c r="G5" s="105">
        <v>9420</v>
      </c>
      <c r="H5" s="105">
        <v>8618.181818181818</v>
      </c>
      <c r="I5" s="105">
        <v>7950</v>
      </c>
    </row>
    <row r="6" spans="1:9" s="13" customFormat="1" x14ac:dyDescent="0.3">
      <c r="A6" s="78" t="s">
        <v>45</v>
      </c>
      <c r="B6" s="78" t="s">
        <v>89</v>
      </c>
      <c r="C6" s="78" t="s">
        <v>97</v>
      </c>
      <c r="D6" s="90" t="s">
        <v>258</v>
      </c>
      <c r="E6" s="105">
        <v>24500</v>
      </c>
      <c r="F6" s="105">
        <v>25000</v>
      </c>
      <c r="G6" s="105">
        <v>25000</v>
      </c>
      <c r="H6" s="105">
        <v>26000</v>
      </c>
      <c r="I6" s="105">
        <v>26000</v>
      </c>
    </row>
    <row r="7" spans="1:9" s="13" customFormat="1" x14ac:dyDescent="0.3">
      <c r="A7" s="78" t="s">
        <v>45</v>
      </c>
      <c r="B7" s="78" t="s">
        <v>95</v>
      </c>
      <c r="C7" s="78" t="s">
        <v>97</v>
      </c>
      <c r="D7" s="90" t="s">
        <v>258</v>
      </c>
      <c r="E7" s="105">
        <v>3500</v>
      </c>
      <c r="F7" s="105">
        <v>3500</v>
      </c>
      <c r="G7" s="105">
        <v>4500</v>
      </c>
      <c r="H7" s="105">
        <v>4500</v>
      </c>
      <c r="I7" s="105">
        <v>5000</v>
      </c>
    </row>
    <row r="8" spans="1:9" s="13" customFormat="1" x14ac:dyDescent="0.3">
      <c r="A8" s="78" t="s">
        <v>45</v>
      </c>
      <c r="B8" s="78" t="s">
        <v>47</v>
      </c>
      <c r="C8" s="78" t="s">
        <v>97</v>
      </c>
      <c r="D8" s="90" t="s">
        <v>258</v>
      </c>
      <c r="E8" s="105">
        <v>18281.25</v>
      </c>
      <c r="F8" s="105">
        <v>19550.000000000004</v>
      </c>
      <c r="G8" s="105">
        <v>20580</v>
      </c>
      <c r="H8" s="105">
        <v>21381.818181818184</v>
      </c>
      <c r="I8" s="105">
        <v>22050</v>
      </c>
    </row>
    <row r="9" spans="1:9" s="13" customFormat="1" x14ac:dyDescent="0.3">
      <c r="A9" s="78" t="s">
        <v>45</v>
      </c>
      <c r="B9" s="78" t="s">
        <v>254</v>
      </c>
      <c r="C9" s="78" t="s">
        <v>97</v>
      </c>
      <c r="D9" s="90" t="s">
        <v>258</v>
      </c>
      <c r="E9" s="105">
        <v>11718.75</v>
      </c>
      <c r="F9" s="105">
        <v>10450</v>
      </c>
      <c r="G9" s="105">
        <v>9420</v>
      </c>
      <c r="H9" s="105">
        <v>8618.181818181818</v>
      </c>
      <c r="I9" s="105">
        <v>7950</v>
      </c>
    </row>
    <row r="11" spans="1:9" x14ac:dyDescent="0.3">
      <c r="E11" s="27"/>
      <c r="F11" s="27"/>
      <c r="G11" s="27"/>
      <c r="H11" s="27"/>
      <c r="I11" s="27"/>
    </row>
    <row r="16" spans="1:9" x14ac:dyDescent="0.3">
      <c r="E16" s="170"/>
      <c r="F16" s="170"/>
      <c r="G16" s="170"/>
      <c r="H16" s="170"/>
      <c r="I16" s="170"/>
    </row>
    <row r="17" spans="5:9" x14ac:dyDescent="0.3">
      <c r="E17" s="170"/>
      <c r="F17" s="170"/>
      <c r="G17" s="170"/>
      <c r="H17" s="170"/>
      <c r="I17" s="170"/>
    </row>
  </sheetData>
  <autoFilter ref="A3:I9" xr:uid="{00000000-0001-0000-0700-000000000000}"/>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595E4BE-C797-42DE-B0FB-7ACDE972E90D}">
          <x14:formula1>
            <xm:f>EditableIndexes!$E$5:$E$28</xm:f>
          </x14:formula1>
          <xm:sqref>B4:B9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9" filterMode="1">
    <tabColor theme="7" tint="0.39997558519241921"/>
  </sheetPr>
  <dimension ref="A1:F13"/>
  <sheetViews>
    <sheetView zoomScaleNormal="100" workbookViewId="0">
      <selection activeCell="C29" sqref="C29"/>
    </sheetView>
  </sheetViews>
  <sheetFormatPr defaultColWidth="9.08203125" defaultRowHeight="14" outlineLevelRow="1" x14ac:dyDescent="0.3"/>
  <cols>
    <col min="1" max="1" width="12.08203125" customWidth="1"/>
    <col min="2" max="2" width="36.33203125" style="2" bestFit="1" customWidth="1"/>
    <col min="3" max="3" width="21.75" style="2" customWidth="1"/>
    <col min="4" max="4" width="15.58203125" style="8" bestFit="1" customWidth="1"/>
    <col min="5" max="5" width="18.58203125" style="8" customWidth="1"/>
    <col min="6" max="6" width="77.75" bestFit="1" customWidth="1"/>
  </cols>
  <sheetData>
    <row r="1" spans="1:6" ht="51" customHeight="1" outlineLevel="1" x14ac:dyDescent="0.3">
      <c r="B1" s="5"/>
      <c r="C1" s="5"/>
    </row>
    <row r="2" spans="1:6" outlineLevel="1" x14ac:dyDescent="0.3">
      <c r="A2" s="101" t="s">
        <v>124</v>
      </c>
      <c r="B2" s="54" t="s">
        <v>260</v>
      </c>
      <c r="C2"/>
    </row>
    <row r="3" spans="1:6" s="9" customFormat="1" ht="29" x14ac:dyDescent="0.3">
      <c r="A3" s="51" t="s">
        <v>42</v>
      </c>
      <c r="B3" s="51" t="s">
        <v>56</v>
      </c>
      <c r="C3" s="51" t="s">
        <v>57</v>
      </c>
      <c r="D3" s="51" t="s">
        <v>44</v>
      </c>
      <c r="E3" s="106" t="s">
        <v>58</v>
      </c>
      <c r="F3" s="51" t="s">
        <v>132</v>
      </c>
    </row>
    <row r="4" spans="1:6" s="13" customFormat="1" hidden="1" x14ac:dyDescent="0.3">
      <c r="A4" s="43" t="s">
        <v>45</v>
      </c>
      <c r="B4" s="78" t="s">
        <v>32</v>
      </c>
      <c r="C4" s="78" t="s">
        <v>189</v>
      </c>
      <c r="D4" s="77" t="s">
        <v>59</v>
      </c>
      <c r="E4" s="108">
        <v>133.62772461218631</v>
      </c>
      <c r="F4" s="79" t="s">
        <v>139</v>
      </c>
    </row>
    <row r="5" spans="1:6" s="13" customFormat="1" x14ac:dyDescent="0.3">
      <c r="A5" s="43" t="s">
        <v>45</v>
      </c>
      <c r="B5" s="78" t="s">
        <v>11</v>
      </c>
      <c r="C5" s="78" t="s">
        <v>189</v>
      </c>
      <c r="D5" s="77" t="s">
        <v>59</v>
      </c>
      <c r="E5" s="107">
        <v>83</v>
      </c>
      <c r="F5" s="69" t="s">
        <v>234</v>
      </c>
    </row>
    <row r="6" spans="1:6" s="13" customFormat="1" x14ac:dyDescent="0.3">
      <c r="A6" s="43" t="s">
        <v>45</v>
      </c>
      <c r="B6" s="78" t="s">
        <v>11</v>
      </c>
      <c r="C6" s="78" t="s">
        <v>66</v>
      </c>
      <c r="D6" s="77" t="s">
        <v>59</v>
      </c>
      <c r="E6" s="107">
        <v>83</v>
      </c>
      <c r="F6" s="69" t="s">
        <v>234</v>
      </c>
    </row>
    <row r="7" spans="1:6" s="13" customFormat="1" hidden="1" x14ac:dyDescent="0.3">
      <c r="A7" s="43" t="s">
        <v>45</v>
      </c>
      <c r="B7" s="78" t="s">
        <v>32</v>
      </c>
      <c r="C7" s="78" t="s">
        <v>66</v>
      </c>
      <c r="D7" s="77" t="s">
        <v>59</v>
      </c>
      <c r="E7" s="108">
        <v>138.45231580966586</v>
      </c>
      <c r="F7" s="79" t="s">
        <v>139</v>
      </c>
    </row>
    <row r="8" spans="1:6" s="13" customFormat="1" x14ac:dyDescent="0.3">
      <c r="A8" s="43" t="s">
        <v>45</v>
      </c>
      <c r="B8" s="78" t="s">
        <v>11</v>
      </c>
      <c r="C8" s="78" t="s">
        <v>232</v>
      </c>
      <c r="D8" s="77" t="s">
        <v>59</v>
      </c>
      <c r="E8" s="107">
        <v>83</v>
      </c>
      <c r="F8" s="69" t="s">
        <v>234</v>
      </c>
    </row>
    <row r="9" spans="1:6" s="13" customFormat="1" hidden="1" x14ac:dyDescent="0.3">
      <c r="A9" s="43" t="s">
        <v>45</v>
      </c>
      <c r="B9" s="78" t="s">
        <v>32</v>
      </c>
      <c r="C9" s="78" t="s">
        <v>232</v>
      </c>
      <c r="D9" s="77" t="s">
        <v>59</v>
      </c>
      <c r="E9" s="107">
        <v>133.8734774804966</v>
      </c>
      <c r="F9" s="79" t="s">
        <v>139</v>
      </c>
    </row>
    <row r="10" spans="1:6" hidden="1" x14ac:dyDescent="0.3">
      <c r="A10" s="43" t="s">
        <v>45</v>
      </c>
      <c r="B10" s="78" t="s">
        <v>32</v>
      </c>
      <c r="C10" s="78" t="s">
        <v>188</v>
      </c>
      <c r="D10" s="77" t="s">
        <v>59</v>
      </c>
      <c r="E10" s="107">
        <v>133.62772461218631</v>
      </c>
      <c r="F10" s="79" t="s">
        <v>139</v>
      </c>
    </row>
    <row r="11" spans="1:6" x14ac:dyDescent="0.3">
      <c r="A11" s="43" t="s">
        <v>45</v>
      </c>
      <c r="B11" s="78" t="s">
        <v>11</v>
      </c>
      <c r="C11" s="78" t="s">
        <v>188</v>
      </c>
      <c r="D11" s="77" t="s">
        <v>59</v>
      </c>
      <c r="E11" s="107">
        <v>83</v>
      </c>
      <c r="F11" s="69" t="s">
        <v>234</v>
      </c>
    </row>
    <row r="12" spans="1:6" hidden="1" x14ac:dyDescent="0.3">
      <c r="A12" s="43" t="s">
        <v>45</v>
      </c>
      <c r="B12" s="78" t="s">
        <v>32</v>
      </c>
      <c r="C12" s="78" t="s">
        <v>65</v>
      </c>
      <c r="D12" s="77" t="s">
        <v>59</v>
      </c>
      <c r="E12" s="107">
        <v>138.45231580966586</v>
      </c>
      <c r="F12" s="79" t="s">
        <v>139</v>
      </c>
    </row>
    <row r="13" spans="1:6" x14ac:dyDescent="0.3">
      <c r="A13" s="43" t="s">
        <v>45</v>
      </c>
      <c r="B13" s="78" t="s">
        <v>11</v>
      </c>
      <c r="C13" s="78" t="s">
        <v>65</v>
      </c>
      <c r="D13" s="77" t="s">
        <v>59</v>
      </c>
      <c r="E13" s="107">
        <v>83</v>
      </c>
      <c r="F13" s="69" t="s">
        <v>234</v>
      </c>
    </row>
  </sheetData>
  <autoFilter ref="A3:F13" xr:uid="{00000000-0001-0000-0800-000000000000}">
    <filterColumn colId="1">
      <filters>
        <filter val="DLC-Switch-Water Heating"/>
      </filters>
    </filterColumn>
  </autoFilter>
  <dataValidations count="1">
    <dataValidation type="list" allowBlank="1" showInputMessage="1" showErrorMessage="1" sqref="D7 D9:D12 D5" xr:uid="{00000000-0002-0000-0800-000000000000}">
      <formula1>CostUnit</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731B9-138B-4DB7-AF13-AD36F2FA0571}">
  <sheetPr>
    <tabColor theme="7" tint="0.39997558519241921"/>
  </sheetPr>
  <dimension ref="A1:F7"/>
  <sheetViews>
    <sheetView zoomScaleNormal="100" workbookViewId="0">
      <selection activeCell="C13" sqref="C13"/>
    </sheetView>
  </sheetViews>
  <sheetFormatPr defaultColWidth="9.08203125" defaultRowHeight="14" outlineLevelRow="1" x14ac:dyDescent="0.3"/>
  <cols>
    <col min="1" max="1" width="12.08203125" customWidth="1"/>
    <col min="2" max="2" width="36.33203125" style="2" bestFit="1" customWidth="1"/>
    <col min="3" max="3" width="21.75" style="2" customWidth="1"/>
    <col min="4" max="4" width="15.58203125" style="8" bestFit="1" customWidth="1"/>
    <col min="5" max="5" width="18.58203125" style="8" customWidth="1"/>
    <col min="6" max="6" width="108.58203125" customWidth="1"/>
  </cols>
  <sheetData>
    <row r="1" spans="1:6" ht="50.15" customHeight="1" outlineLevel="1" x14ac:dyDescent="0.3">
      <c r="B1" s="5"/>
      <c r="C1" s="5"/>
    </row>
    <row r="2" spans="1:6" ht="17.25" customHeight="1" outlineLevel="1" x14ac:dyDescent="0.3">
      <c r="A2" s="101" t="s">
        <v>124</v>
      </c>
      <c r="B2" s="54" t="s">
        <v>260</v>
      </c>
      <c r="C2"/>
    </row>
    <row r="3" spans="1:6" s="9" customFormat="1" ht="29" x14ac:dyDescent="0.3">
      <c r="A3" s="51" t="s">
        <v>42</v>
      </c>
      <c r="B3" s="51" t="s">
        <v>56</v>
      </c>
      <c r="C3" s="51" t="s">
        <v>57</v>
      </c>
      <c r="D3" s="51" t="s">
        <v>44</v>
      </c>
      <c r="E3" s="106" t="s">
        <v>58</v>
      </c>
      <c r="F3" s="51" t="s">
        <v>132</v>
      </c>
    </row>
    <row r="4" spans="1:6" s="13" customFormat="1" x14ac:dyDescent="0.3">
      <c r="A4" s="43" t="s">
        <v>45</v>
      </c>
      <c r="B4" s="78" t="s">
        <v>11</v>
      </c>
      <c r="C4" s="78" t="s">
        <v>232</v>
      </c>
      <c r="D4" s="77" t="s">
        <v>59</v>
      </c>
      <c r="E4" s="107">
        <v>185</v>
      </c>
      <c r="F4" s="69" t="s">
        <v>233</v>
      </c>
    </row>
    <row r="5" spans="1:6" s="13" customFormat="1" x14ac:dyDescent="0.3">
      <c r="A5" s="43" t="s">
        <v>45</v>
      </c>
      <c r="B5" s="78" t="s">
        <v>11</v>
      </c>
      <c r="C5" s="78" t="s">
        <v>188</v>
      </c>
      <c r="D5" s="77" t="s">
        <v>59</v>
      </c>
      <c r="E5" s="107">
        <v>185</v>
      </c>
      <c r="F5" s="69" t="s">
        <v>233</v>
      </c>
    </row>
    <row r="6" spans="1:6" s="13" customFormat="1" x14ac:dyDescent="0.3">
      <c r="A6" s="43" t="s">
        <v>45</v>
      </c>
      <c r="B6" s="78" t="s">
        <v>11</v>
      </c>
      <c r="C6" s="78" t="s">
        <v>65</v>
      </c>
      <c r="D6" s="77" t="s">
        <v>59</v>
      </c>
      <c r="E6" s="107">
        <v>185</v>
      </c>
      <c r="F6" s="69" t="s">
        <v>233</v>
      </c>
    </row>
    <row r="7" spans="1:6" s="13" customFormat="1" x14ac:dyDescent="0.3">
      <c r="A7" s="43" t="s">
        <v>45</v>
      </c>
      <c r="B7" s="78" t="s">
        <v>11</v>
      </c>
      <c r="C7" s="78" t="s">
        <v>66</v>
      </c>
      <c r="D7" s="77" t="s">
        <v>59</v>
      </c>
      <c r="E7" s="107">
        <v>185</v>
      </c>
      <c r="F7" s="69" t="s">
        <v>233</v>
      </c>
    </row>
  </sheetData>
  <autoFilter ref="A3:F7" xr:uid="{00000000-0001-0000-0800-000000000000}"/>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1" filterMode="1">
    <tabColor theme="7" tint="0.39997558519241921"/>
  </sheetPr>
  <dimension ref="A1:G123"/>
  <sheetViews>
    <sheetView zoomScaleNormal="100" workbookViewId="0">
      <selection activeCell="C131" sqref="C131"/>
    </sheetView>
  </sheetViews>
  <sheetFormatPr defaultColWidth="9.08203125" defaultRowHeight="14" outlineLevelRow="1" x14ac:dyDescent="0.3"/>
  <cols>
    <col min="1" max="1" width="13.08203125" customWidth="1"/>
    <col min="2" max="2" width="53.83203125" style="6" customWidth="1"/>
    <col min="3" max="3" width="26.25" style="6" bestFit="1" customWidth="1"/>
    <col min="4" max="4" width="20.75" style="6" customWidth="1"/>
    <col min="5" max="6" width="10.58203125" style="5" customWidth="1"/>
    <col min="7" max="7" width="100.83203125" style="23" customWidth="1"/>
    <col min="8" max="8" width="11.25" customWidth="1"/>
    <col min="9" max="9" width="26.33203125" customWidth="1"/>
    <col min="10" max="11" width="10.33203125" customWidth="1"/>
  </cols>
  <sheetData>
    <row r="1" spans="1:7" ht="39" customHeight="1" outlineLevel="1" x14ac:dyDescent="0.3">
      <c r="B1" s="5"/>
      <c r="C1" s="5"/>
      <c r="D1" s="5"/>
    </row>
    <row r="2" spans="1:7" outlineLevel="1" x14ac:dyDescent="0.3">
      <c r="A2" s="41" t="s">
        <v>124</v>
      </c>
      <c r="B2" s="46" t="s">
        <v>140</v>
      </c>
      <c r="C2"/>
      <c r="D2" s="29"/>
    </row>
    <row r="3" spans="1:7" s="7" customFormat="1" ht="29" x14ac:dyDescent="0.35">
      <c r="A3" s="49" t="s">
        <v>42</v>
      </c>
      <c r="B3" s="49" t="s">
        <v>60</v>
      </c>
      <c r="C3" s="49" t="s">
        <v>130</v>
      </c>
      <c r="D3" s="49" t="s">
        <v>61</v>
      </c>
      <c r="E3" s="51" t="str">
        <f>EditableIndexes!$Q$5</f>
        <v>Alternate Scenario</v>
      </c>
      <c r="F3" s="84" t="str">
        <f>EditableIndexes!$Q$6</f>
        <v>Preferred Plan</v>
      </c>
      <c r="G3" s="51" t="s">
        <v>141</v>
      </c>
    </row>
    <row r="4" spans="1:7" s="13" customFormat="1" ht="28" hidden="1" x14ac:dyDescent="0.3">
      <c r="A4" s="78" t="s">
        <v>45</v>
      </c>
      <c r="B4" s="78" t="s">
        <v>69</v>
      </c>
      <c r="C4" s="78" t="s">
        <v>196</v>
      </c>
      <c r="D4" s="78" t="s">
        <v>46</v>
      </c>
      <c r="E4" s="109">
        <v>50</v>
      </c>
      <c r="F4" s="110">
        <v>50</v>
      </c>
      <c r="G4" s="79" t="s">
        <v>207</v>
      </c>
    </row>
    <row r="5" spans="1:7" s="13" customFormat="1" ht="28" hidden="1" x14ac:dyDescent="0.3">
      <c r="A5" s="78" t="s">
        <v>45</v>
      </c>
      <c r="B5" s="78" t="s">
        <v>69</v>
      </c>
      <c r="C5" s="78" t="s">
        <v>196</v>
      </c>
      <c r="D5" s="78" t="s">
        <v>59</v>
      </c>
      <c r="E5" s="109">
        <v>50</v>
      </c>
      <c r="F5" s="110">
        <v>50</v>
      </c>
      <c r="G5" s="79" t="s">
        <v>206</v>
      </c>
    </row>
    <row r="6" spans="1:7" ht="28" hidden="1" x14ac:dyDescent="0.3">
      <c r="A6" s="78" t="s">
        <v>45</v>
      </c>
      <c r="B6" s="78" t="s">
        <v>69</v>
      </c>
      <c r="C6" s="78" t="s">
        <v>194</v>
      </c>
      <c r="D6" s="78" t="s">
        <v>46</v>
      </c>
      <c r="E6" s="109">
        <v>50</v>
      </c>
      <c r="F6" s="109">
        <v>50</v>
      </c>
      <c r="G6" s="79" t="s">
        <v>207</v>
      </c>
    </row>
    <row r="7" spans="1:7" ht="28" hidden="1" x14ac:dyDescent="0.3">
      <c r="A7" s="78" t="s">
        <v>45</v>
      </c>
      <c r="B7" s="78" t="s">
        <v>69</v>
      </c>
      <c r="C7" s="78" t="s">
        <v>194</v>
      </c>
      <c r="D7" s="78" t="s">
        <v>59</v>
      </c>
      <c r="E7" s="109">
        <v>50</v>
      </c>
      <c r="F7" s="109">
        <v>50</v>
      </c>
      <c r="G7" s="79" t="s">
        <v>206</v>
      </c>
    </row>
    <row r="8" spans="1:7" s="13" customFormat="1" ht="28" hidden="1" x14ac:dyDescent="0.3">
      <c r="A8" s="78" t="s">
        <v>45</v>
      </c>
      <c r="B8" s="78" t="s">
        <v>69</v>
      </c>
      <c r="C8" s="78" t="s">
        <v>195</v>
      </c>
      <c r="D8" s="78" t="s">
        <v>46</v>
      </c>
      <c r="E8" s="109">
        <v>50</v>
      </c>
      <c r="F8" s="110">
        <v>50</v>
      </c>
      <c r="G8" s="79" t="s">
        <v>207</v>
      </c>
    </row>
    <row r="9" spans="1:7" s="13" customFormat="1" ht="28" hidden="1" x14ac:dyDescent="0.3">
      <c r="A9" s="78" t="s">
        <v>45</v>
      </c>
      <c r="B9" s="78" t="s">
        <v>69</v>
      </c>
      <c r="C9" s="78" t="s">
        <v>195</v>
      </c>
      <c r="D9" s="78" t="s">
        <v>59</v>
      </c>
      <c r="E9" s="109">
        <v>50</v>
      </c>
      <c r="F9" s="109">
        <v>50</v>
      </c>
      <c r="G9" s="79" t="s">
        <v>206</v>
      </c>
    </row>
    <row r="10" spans="1:7" ht="28" hidden="1" x14ac:dyDescent="0.3">
      <c r="A10" s="78" t="s">
        <v>45</v>
      </c>
      <c r="B10" s="78" t="s">
        <v>69</v>
      </c>
      <c r="C10" s="78" t="s">
        <v>193</v>
      </c>
      <c r="D10" s="78" t="s">
        <v>46</v>
      </c>
      <c r="E10" s="109">
        <v>50</v>
      </c>
      <c r="F10" s="110">
        <v>50</v>
      </c>
      <c r="G10" s="79" t="s">
        <v>207</v>
      </c>
    </row>
    <row r="11" spans="1:7" ht="28" hidden="1" x14ac:dyDescent="0.3">
      <c r="A11" s="78" t="s">
        <v>45</v>
      </c>
      <c r="B11" s="78" t="s">
        <v>69</v>
      </c>
      <c r="C11" s="78" t="s">
        <v>193</v>
      </c>
      <c r="D11" s="78" t="s">
        <v>59</v>
      </c>
      <c r="E11" s="109">
        <v>50</v>
      </c>
      <c r="F11" s="109">
        <v>50</v>
      </c>
      <c r="G11" s="79" t="s">
        <v>206</v>
      </c>
    </row>
    <row r="12" spans="1:7" s="13" customFormat="1" hidden="1" x14ac:dyDescent="0.3">
      <c r="A12" s="43" t="s">
        <v>45</v>
      </c>
      <c r="B12" s="43" t="s">
        <v>49</v>
      </c>
      <c r="C12" s="43" t="s">
        <v>190</v>
      </c>
      <c r="D12" s="70" t="s">
        <v>48</v>
      </c>
      <c r="E12" s="75">
        <v>115</v>
      </c>
      <c r="F12" s="75">
        <v>115</v>
      </c>
      <c r="G12" s="79" t="s">
        <v>255</v>
      </c>
    </row>
    <row r="13" spans="1:7" s="13" customFormat="1" hidden="1" x14ac:dyDescent="0.3">
      <c r="A13" s="43" t="s">
        <v>45</v>
      </c>
      <c r="B13" s="43" t="s">
        <v>50</v>
      </c>
      <c r="C13" s="43" t="s">
        <v>190</v>
      </c>
      <c r="D13" s="70" t="s">
        <v>48</v>
      </c>
      <c r="E13" s="75">
        <v>115</v>
      </c>
      <c r="F13" s="75">
        <v>115</v>
      </c>
      <c r="G13" s="79" t="s">
        <v>255</v>
      </c>
    </row>
    <row r="14" spans="1:7" s="13" customFormat="1" hidden="1" x14ac:dyDescent="0.3">
      <c r="A14" s="43" t="s">
        <v>45</v>
      </c>
      <c r="B14" s="43" t="s">
        <v>51</v>
      </c>
      <c r="C14" s="43" t="s">
        <v>190</v>
      </c>
      <c r="D14" s="70" t="s">
        <v>48</v>
      </c>
      <c r="E14" s="75">
        <v>115</v>
      </c>
      <c r="F14" s="75">
        <v>115</v>
      </c>
      <c r="G14" s="79" t="s">
        <v>255</v>
      </c>
    </row>
    <row r="15" spans="1:7" s="13" customFormat="1" hidden="1" x14ac:dyDescent="0.3">
      <c r="A15" s="43" t="s">
        <v>45</v>
      </c>
      <c r="B15" s="43" t="s">
        <v>52</v>
      </c>
      <c r="C15" s="43" t="s">
        <v>190</v>
      </c>
      <c r="D15" s="70" t="s">
        <v>48</v>
      </c>
      <c r="E15" s="75">
        <v>115</v>
      </c>
      <c r="F15" s="75">
        <v>115</v>
      </c>
      <c r="G15" s="79" t="s">
        <v>255</v>
      </c>
    </row>
    <row r="16" spans="1:7" hidden="1" x14ac:dyDescent="0.3">
      <c r="A16" s="43" t="s">
        <v>45</v>
      </c>
      <c r="B16" s="43" t="s">
        <v>53</v>
      </c>
      <c r="C16" s="43" t="s">
        <v>190</v>
      </c>
      <c r="D16" s="70" t="s">
        <v>48</v>
      </c>
      <c r="E16" s="75">
        <v>115</v>
      </c>
      <c r="F16" s="75">
        <v>115</v>
      </c>
      <c r="G16" s="79" t="s">
        <v>255</v>
      </c>
    </row>
    <row r="17" spans="1:7" hidden="1" x14ac:dyDescent="0.3">
      <c r="A17" s="43" t="s">
        <v>45</v>
      </c>
      <c r="B17" s="43" t="s">
        <v>54</v>
      </c>
      <c r="C17" s="43" t="s">
        <v>190</v>
      </c>
      <c r="D17" s="70" t="s">
        <v>48</v>
      </c>
      <c r="E17" s="75">
        <v>115</v>
      </c>
      <c r="F17" s="75">
        <v>115</v>
      </c>
      <c r="G17" s="79" t="s">
        <v>255</v>
      </c>
    </row>
    <row r="18" spans="1:7" hidden="1" x14ac:dyDescent="0.3">
      <c r="A18" s="43" t="s">
        <v>45</v>
      </c>
      <c r="B18" s="43" t="s">
        <v>254</v>
      </c>
      <c r="C18" s="43" t="s">
        <v>190</v>
      </c>
      <c r="D18" s="70" t="s">
        <v>48</v>
      </c>
      <c r="E18" s="75">
        <v>115</v>
      </c>
      <c r="F18" s="75">
        <v>115</v>
      </c>
      <c r="G18" s="79" t="s">
        <v>255</v>
      </c>
    </row>
    <row r="19" spans="1:7" hidden="1" x14ac:dyDescent="0.3">
      <c r="A19" s="43" t="s">
        <v>45</v>
      </c>
      <c r="B19" s="43" t="s">
        <v>121</v>
      </c>
      <c r="C19" s="43" t="s">
        <v>190</v>
      </c>
      <c r="D19" s="43" t="s">
        <v>59</v>
      </c>
      <c r="E19" s="81">
        <v>500</v>
      </c>
      <c r="F19" s="81">
        <v>500</v>
      </c>
      <c r="G19" s="78" t="s">
        <v>208</v>
      </c>
    </row>
    <row r="20" spans="1:7" hidden="1" x14ac:dyDescent="0.3">
      <c r="A20" s="43" t="s">
        <v>45</v>
      </c>
      <c r="B20" s="43" t="s">
        <v>49</v>
      </c>
      <c r="C20" s="43" t="s">
        <v>9</v>
      </c>
      <c r="D20" s="70" t="s">
        <v>48</v>
      </c>
      <c r="E20" s="75">
        <v>115</v>
      </c>
      <c r="F20" s="75">
        <v>115</v>
      </c>
      <c r="G20" s="79" t="s">
        <v>255</v>
      </c>
    </row>
    <row r="21" spans="1:7" hidden="1" x14ac:dyDescent="0.3">
      <c r="A21" s="43" t="s">
        <v>45</v>
      </c>
      <c r="B21" s="43" t="s">
        <v>50</v>
      </c>
      <c r="C21" s="43" t="s">
        <v>9</v>
      </c>
      <c r="D21" s="70" t="s">
        <v>48</v>
      </c>
      <c r="E21" s="75">
        <v>115</v>
      </c>
      <c r="F21" s="75">
        <v>115</v>
      </c>
      <c r="G21" s="79" t="s">
        <v>255</v>
      </c>
    </row>
    <row r="22" spans="1:7" hidden="1" x14ac:dyDescent="0.3">
      <c r="A22" s="43" t="s">
        <v>45</v>
      </c>
      <c r="B22" s="43" t="s">
        <v>51</v>
      </c>
      <c r="C22" s="43" t="s">
        <v>9</v>
      </c>
      <c r="D22" s="70" t="s">
        <v>48</v>
      </c>
      <c r="E22" s="75">
        <v>115</v>
      </c>
      <c r="F22" s="75">
        <v>115</v>
      </c>
      <c r="G22" s="79" t="s">
        <v>255</v>
      </c>
    </row>
    <row r="23" spans="1:7" hidden="1" x14ac:dyDescent="0.3">
      <c r="A23" s="43" t="s">
        <v>45</v>
      </c>
      <c r="B23" s="43" t="s">
        <v>52</v>
      </c>
      <c r="C23" s="43" t="s">
        <v>9</v>
      </c>
      <c r="D23" s="70" t="s">
        <v>48</v>
      </c>
      <c r="E23" s="75">
        <v>115</v>
      </c>
      <c r="F23" s="75">
        <v>115</v>
      </c>
      <c r="G23" s="79" t="s">
        <v>255</v>
      </c>
    </row>
    <row r="24" spans="1:7" hidden="1" x14ac:dyDescent="0.3">
      <c r="A24" s="43" t="s">
        <v>45</v>
      </c>
      <c r="B24" s="43" t="s">
        <v>53</v>
      </c>
      <c r="C24" s="43" t="s">
        <v>9</v>
      </c>
      <c r="D24" s="70" t="s">
        <v>48</v>
      </c>
      <c r="E24" s="75">
        <v>115</v>
      </c>
      <c r="F24" s="75">
        <v>115</v>
      </c>
      <c r="G24" s="79" t="s">
        <v>255</v>
      </c>
    </row>
    <row r="25" spans="1:7" hidden="1" x14ac:dyDescent="0.3">
      <c r="A25" s="43" t="s">
        <v>45</v>
      </c>
      <c r="B25" s="43" t="s">
        <v>54</v>
      </c>
      <c r="C25" s="43" t="s">
        <v>9</v>
      </c>
      <c r="D25" s="70" t="s">
        <v>48</v>
      </c>
      <c r="E25" s="75">
        <v>115</v>
      </c>
      <c r="F25" s="75">
        <v>115</v>
      </c>
      <c r="G25" s="79" t="s">
        <v>255</v>
      </c>
    </row>
    <row r="26" spans="1:7" hidden="1" x14ac:dyDescent="0.3">
      <c r="A26" s="43" t="s">
        <v>45</v>
      </c>
      <c r="B26" s="43" t="s">
        <v>55</v>
      </c>
      <c r="C26" s="43" t="s">
        <v>9</v>
      </c>
      <c r="D26" s="70" t="s">
        <v>48</v>
      </c>
      <c r="E26" s="75">
        <v>115</v>
      </c>
      <c r="F26" s="75">
        <v>115</v>
      </c>
      <c r="G26" s="79" t="s">
        <v>255</v>
      </c>
    </row>
    <row r="27" spans="1:7" hidden="1" x14ac:dyDescent="0.3">
      <c r="A27" s="43" t="s">
        <v>45</v>
      </c>
      <c r="B27" s="43" t="s">
        <v>254</v>
      </c>
      <c r="C27" s="43" t="s">
        <v>9</v>
      </c>
      <c r="D27" s="70" t="s">
        <v>48</v>
      </c>
      <c r="E27" s="75">
        <v>115</v>
      </c>
      <c r="F27" s="75">
        <v>115</v>
      </c>
      <c r="G27" s="79" t="s">
        <v>255</v>
      </c>
    </row>
    <row r="28" spans="1:7" s="13" customFormat="1" hidden="1" x14ac:dyDescent="0.3">
      <c r="A28" s="43" t="s">
        <v>45</v>
      </c>
      <c r="B28" s="43" t="s">
        <v>121</v>
      </c>
      <c r="C28" s="43" t="s">
        <v>9</v>
      </c>
      <c r="D28" s="43" t="s">
        <v>59</v>
      </c>
      <c r="E28" s="81">
        <v>500</v>
      </c>
      <c r="F28" s="85">
        <v>500</v>
      </c>
      <c r="G28" s="78" t="s">
        <v>208</v>
      </c>
    </row>
    <row r="29" spans="1:7" s="13" customFormat="1" ht="14.5" hidden="1" x14ac:dyDescent="0.3">
      <c r="A29" s="43" t="s">
        <v>45</v>
      </c>
      <c r="B29" s="43" t="s">
        <v>11</v>
      </c>
      <c r="C29" s="43" t="s">
        <v>189</v>
      </c>
      <c r="D29" s="43" t="s">
        <v>46</v>
      </c>
      <c r="E29" s="109">
        <v>20</v>
      </c>
      <c r="F29" s="110">
        <v>20</v>
      </c>
      <c r="G29" s="78" t="s">
        <v>235</v>
      </c>
    </row>
    <row r="30" spans="1:7" s="13" customFormat="1" ht="14.5" hidden="1" x14ac:dyDescent="0.3">
      <c r="A30" s="43" t="s">
        <v>45</v>
      </c>
      <c r="B30" s="43" t="s">
        <v>12</v>
      </c>
      <c r="C30" s="43" t="s">
        <v>189</v>
      </c>
      <c r="D30" s="43" t="s">
        <v>46</v>
      </c>
      <c r="E30" s="109">
        <v>20</v>
      </c>
      <c r="F30" s="110">
        <v>20</v>
      </c>
      <c r="G30" s="78" t="s">
        <v>235</v>
      </c>
    </row>
    <row r="31" spans="1:7" s="13" customFormat="1" hidden="1" x14ac:dyDescent="0.3">
      <c r="A31" s="43" t="s">
        <v>45</v>
      </c>
      <c r="B31" s="43" t="s">
        <v>68</v>
      </c>
      <c r="C31" s="43" t="s">
        <v>189</v>
      </c>
      <c r="D31" s="70" t="s">
        <v>48</v>
      </c>
      <c r="E31" s="111">
        <v>25</v>
      </c>
      <c r="F31" s="151">
        <f>E31*2</f>
        <v>50</v>
      </c>
      <c r="G31" s="78" t="s">
        <v>239</v>
      </c>
    </row>
    <row r="32" spans="1:7" s="13" customFormat="1" hidden="1" x14ac:dyDescent="0.3">
      <c r="A32" s="43" t="s">
        <v>45</v>
      </c>
      <c r="B32" s="43" t="s">
        <v>13</v>
      </c>
      <c r="C32" s="43" t="s">
        <v>189</v>
      </c>
      <c r="D32" s="70" t="s">
        <v>46</v>
      </c>
      <c r="E32" s="111">
        <v>60</v>
      </c>
      <c r="F32" s="111">
        <v>60</v>
      </c>
      <c r="G32" s="70" t="s">
        <v>142</v>
      </c>
    </row>
    <row r="33" spans="1:7" s="13" customFormat="1" hidden="1" x14ac:dyDescent="0.3">
      <c r="A33" s="43" t="s">
        <v>45</v>
      </c>
      <c r="B33" s="43" t="s">
        <v>14</v>
      </c>
      <c r="C33" s="43" t="s">
        <v>189</v>
      </c>
      <c r="D33" s="70" t="s">
        <v>46</v>
      </c>
      <c r="E33" s="111">
        <v>60</v>
      </c>
      <c r="F33" s="151">
        <v>60</v>
      </c>
      <c r="G33" s="70" t="s">
        <v>142</v>
      </c>
    </row>
    <row r="34" spans="1:7" s="13" customFormat="1" hidden="1" x14ac:dyDescent="0.3">
      <c r="A34" s="43" t="s">
        <v>45</v>
      </c>
      <c r="B34" s="43" t="s">
        <v>16</v>
      </c>
      <c r="C34" s="43" t="s">
        <v>189</v>
      </c>
      <c r="D34" s="70" t="s">
        <v>46</v>
      </c>
      <c r="E34" s="111">
        <v>60</v>
      </c>
      <c r="F34" s="151">
        <v>60</v>
      </c>
      <c r="G34" s="70" t="s">
        <v>143</v>
      </c>
    </row>
    <row r="35" spans="1:7" hidden="1" x14ac:dyDescent="0.3">
      <c r="A35" s="43" t="s">
        <v>45</v>
      </c>
      <c r="B35" s="43" t="s">
        <v>18</v>
      </c>
      <c r="C35" s="43" t="s">
        <v>189</v>
      </c>
      <c r="D35" s="70" t="s">
        <v>46</v>
      </c>
      <c r="E35" s="111">
        <v>60</v>
      </c>
      <c r="F35" s="151">
        <v>60</v>
      </c>
      <c r="G35" s="70" t="s">
        <v>144</v>
      </c>
    </row>
    <row r="36" spans="1:7" hidden="1" x14ac:dyDescent="0.3">
      <c r="A36" s="43" t="s">
        <v>45</v>
      </c>
      <c r="B36" s="43" t="s">
        <v>14</v>
      </c>
      <c r="C36" s="43" t="s">
        <v>189</v>
      </c>
      <c r="D36" s="43" t="s">
        <v>59</v>
      </c>
      <c r="E36" s="154">
        <v>100</v>
      </c>
      <c r="F36" s="155">
        <v>100</v>
      </c>
      <c r="G36" s="76" t="s">
        <v>144</v>
      </c>
    </row>
    <row r="37" spans="1:7" hidden="1" x14ac:dyDescent="0.3">
      <c r="A37" s="43" t="s">
        <v>45</v>
      </c>
      <c r="B37" s="43" t="s">
        <v>16</v>
      </c>
      <c r="C37" s="43" t="s">
        <v>189</v>
      </c>
      <c r="D37" s="43" t="s">
        <v>59</v>
      </c>
      <c r="E37" s="81">
        <v>190</v>
      </c>
      <c r="F37" s="85">
        <v>190</v>
      </c>
      <c r="G37" s="76" t="s">
        <v>145</v>
      </c>
    </row>
    <row r="38" spans="1:7" hidden="1" x14ac:dyDescent="0.3">
      <c r="A38" s="43" t="s">
        <v>45</v>
      </c>
      <c r="B38" s="43" t="s">
        <v>18</v>
      </c>
      <c r="C38" s="43" t="s">
        <v>189</v>
      </c>
      <c r="D38" s="43" t="s">
        <v>59</v>
      </c>
      <c r="E38" s="111">
        <v>82</v>
      </c>
      <c r="F38" s="151">
        <v>82</v>
      </c>
      <c r="G38" s="76" t="s">
        <v>144</v>
      </c>
    </row>
    <row r="39" spans="1:7" hidden="1" x14ac:dyDescent="0.3">
      <c r="A39" s="43" t="s">
        <v>45</v>
      </c>
      <c r="B39" s="43" t="s">
        <v>121</v>
      </c>
      <c r="C39" s="43" t="s">
        <v>189</v>
      </c>
      <c r="D39" s="43" t="s">
        <v>59</v>
      </c>
      <c r="E39" s="81">
        <v>500</v>
      </c>
      <c r="F39" s="85">
        <v>500</v>
      </c>
      <c r="G39" s="78" t="s">
        <v>208</v>
      </c>
    </row>
    <row r="40" spans="1:7" hidden="1" x14ac:dyDescent="0.3">
      <c r="A40" s="43" t="s">
        <v>45</v>
      </c>
      <c r="B40" s="43" t="s">
        <v>49</v>
      </c>
      <c r="C40" s="43" t="s">
        <v>189</v>
      </c>
      <c r="D40" s="70" t="s">
        <v>48</v>
      </c>
      <c r="E40" s="75">
        <v>115</v>
      </c>
      <c r="F40" s="75">
        <v>115</v>
      </c>
      <c r="G40" s="79" t="s">
        <v>255</v>
      </c>
    </row>
    <row r="41" spans="1:7" hidden="1" x14ac:dyDescent="0.3">
      <c r="A41" s="43" t="s">
        <v>45</v>
      </c>
      <c r="B41" s="43" t="s">
        <v>50</v>
      </c>
      <c r="C41" s="43" t="s">
        <v>189</v>
      </c>
      <c r="D41" s="70" t="s">
        <v>48</v>
      </c>
      <c r="E41" s="75">
        <v>115</v>
      </c>
      <c r="F41" s="75">
        <v>115</v>
      </c>
      <c r="G41" s="79" t="s">
        <v>255</v>
      </c>
    </row>
    <row r="42" spans="1:7" hidden="1" x14ac:dyDescent="0.3">
      <c r="A42" s="43" t="s">
        <v>45</v>
      </c>
      <c r="B42" s="43" t="s">
        <v>51</v>
      </c>
      <c r="C42" s="43" t="s">
        <v>189</v>
      </c>
      <c r="D42" s="70" t="s">
        <v>48</v>
      </c>
      <c r="E42" s="75">
        <v>115</v>
      </c>
      <c r="F42" s="75">
        <v>115</v>
      </c>
      <c r="G42" s="79" t="s">
        <v>255</v>
      </c>
    </row>
    <row r="43" spans="1:7" hidden="1" x14ac:dyDescent="0.3">
      <c r="A43" s="43" t="s">
        <v>45</v>
      </c>
      <c r="B43" s="43" t="s">
        <v>52</v>
      </c>
      <c r="C43" s="43" t="s">
        <v>189</v>
      </c>
      <c r="D43" s="70" t="s">
        <v>48</v>
      </c>
      <c r="E43" s="75">
        <v>115</v>
      </c>
      <c r="F43" s="75">
        <v>115</v>
      </c>
      <c r="G43" s="79" t="s">
        <v>255</v>
      </c>
    </row>
    <row r="44" spans="1:7" hidden="1" x14ac:dyDescent="0.3">
      <c r="A44" s="43" t="s">
        <v>45</v>
      </c>
      <c r="B44" s="43" t="s">
        <v>53</v>
      </c>
      <c r="C44" s="43" t="s">
        <v>189</v>
      </c>
      <c r="D44" s="70" t="s">
        <v>48</v>
      </c>
      <c r="E44" s="75">
        <v>115</v>
      </c>
      <c r="F44" s="75">
        <v>115</v>
      </c>
      <c r="G44" s="79" t="s">
        <v>255</v>
      </c>
    </row>
    <row r="45" spans="1:7" hidden="1" x14ac:dyDescent="0.3">
      <c r="A45" s="43" t="s">
        <v>45</v>
      </c>
      <c r="B45" s="43" t="s">
        <v>54</v>
      </c>
      <c r="C45" s="43" t="s">
        <v>189</v>
      </c>
      <c r="D45" s="70" t="s">
        <v>48</v>
      </c>
      <c r="E45" s="75">
        <v>115</v>
      </c>
      <c r="F45" s="75">
        <v>115</v>
      </c>
      <c r="G45" s="79" t="s">
        <v>255</v>
      </c>
    </row>
    <row r="46" spans="1:7" hidden="1" x14ac:dyDescent="0.3">
      <c r="A46" s="43" t="s">
        <v>45</v>
      </c>
      <c r="B46" s="43" t="s">
        <v>55</v>
      </c>
      <c r="C46" s="43" t="s">
        <v>189</v>
      </c>
      <c r="D46" s="70" t="s">
        <v>48</v>
      </c>
      <c r="E46" s="75">
        <v>115</v>
      </c>
      <c r="F46" s="75">
        <v>115</v>
      </c>
      <c r="G46" s="79" t="s">
        <v>255</v>
      </c>
    </row>
    <row r="47" spans="1:7" hidden="1" x14ac:dyDescent="0.3">
      <c r="A47" s="43" t="s">
        <v>45</v>
      </c>
      <c r="B47" s="43" t="s">
        <v>254</v>
      </c>
      <c r="C47" s="43" t="s">
        <v>189</v>
      </c>
      <c r="D47" s="70" t="s">
        <v>48</v>
      </c>
      <c r="E47" s="75">
        <v>115</v>
      </c>
      <c r="F47" s="75">
        <v>115</v>
      </c>
      <c r="G47" s="79" t="s">
        <v>255</v>
      </c>
    </row>
    <row r="48" spans="1:7" hidden="1" x14ac:dyDescent="0.3">
      <c r="A48" s="43" t="s">
        <v>45</v>
      </c>
      <c r="B48" s="43" t="s">
        <v>15</v>
      </c>
      <c r="C48" s="43" t="s">
        <v>189</v>
      </c>
      <c r="D48" s="70" t="s">
        <v>46</v>
      </c>
      <c r="E48" s="111">
        <v>60</v>
      </c>
      <c r="F48" s="111">
        <v>60</v>
      </c>
      <c r="G48" s="70" t="s">
        <v>144</v>
      </c>
    </row>
    <row r="49" spans="1:7" hidden="1" x14ac:dyDescent="0.3">
      <c r="A49" s="43" t="s">
        <v>45</v>
      </c>
      <c r="B49" s="43" t="s">
        <v>17</v>
      </c>
      <c r="C49" s="43" t="s">
        <v>189</v>
      </c>
      <c r="D49" s="70" t="s">
        <v>46</v>
      </c>
      <c r="E49" s="111">
        <v>60</v>
      </c>
      <c r="F49" s="111">
        <v>60</v>
      </c>
      <c r="G49" s="70" t="s">
        <v>144</v>
      </c>
    </row>
    <row r="50" spans="1:7" ht="14.5" hidden="1" x14ac:dyDescent="0.3">
      <c r="A50" s="43" t="s">
        <v>45</v>
      </c>
      <c r="B50" s="43" t="s">
        <v>11</v>
      </c>
      <c r="C50" s="43" t="s">
        <v>66</v>
      </c>
      <c r="D50" s="43" t="s">
        <v>46</v>
      </c>
      <c r="E50" s="109">
        <v>20</v>
      </c>
      <c r="F50" s="109">
        <v>20</v>
      </c>
      <c r="G50" s="78" t="s">
        <v>235</v>
      </c>
    </row>
    <row r="51" spans="1:7" ht="14.5" hidden="1" x14ac:dyDescent="0.3">
      <c r="A51" s="43" t="s">
        <v>45</v>
      </c>
      <c r="B51" s="43" t="s">
        <v>12</v>
      </c>
      <c r="C51" s="43" t="s">
        <v>66</v>
      </c>
      <c r="D51" s="43" t="s">
        <v>46</v>
      </c>
      <c r="E51" s="109">
        <v>20</v>
      </c>
      <c r="F51" s="109">
        <v>20</v>
      </c>
      <c r="G51" s="78" t="s">
        <v>235</v>
      </c>
    </row>
    <row r="52" spans="1:7" hidden="1" x14ac:dyDescent="0.3">
      <c r="A52" s="43" t="s">
        <v>45</v>
      </c>
      <c r="B52" s="43" t="s">
        <v>68</v>
      </c>
      <c r="C52" s="43" t="s">
        <v>66</v>
      </c>
      <c r="D52" s="70" t="s">
        <v>48</v>
      </c>
      <c r="E52" s="111">
        <v>25</v>
      </c>
      <c r="F52" s="111">
        <f>E52*2</f>
        <v>50</v>
      </c>
      <c r="G52" s="78" t="s">
        <v>239</v>
      </c>
    </row>
    <row r="53" spans="1:7" hidden="1" x14ac:dyDescent="0.3">
      <c r="A53" s="43" t="s">
        <v>45</v>
      </c>
      <c r="B53" s="43" t="s">
        <v>13</v>
      </c>
      <c r="C53" s="43" t="s">
        <v>66</v>
      </c>
      <c r="D53" s="70" t="s">
        <v>46</v>
      </c>
      <c r="E53" s="111">
        <v>60</v>
      </c>
      <c r="F53" s="111">
        <v>60</v>
      </c>
      <c r="G53" s="70" t="s">
        <v>142</v>
      </c>
    </row>
    <row r="54" spans="1:7" hidden="1" x14ac:dyDescent="0.3">
      <c r="A54" s="43" t="s">
        <v>45</v>
      </c>
      <c r="B54" s="43" t="s">
        <v>14</v>
      </c>
      <c r="C54" s="43" t="s">
        <v>66</v>
      </c>
      <c r="D54" s="70" t="s">
        <v>46</v>
      </c>
      <c r="E54" s="111">
        <v>60</v>
      </c>
      <c r="F54" s="111">
        <v>60</v>
      </c>
      <c r="G54" s="70" t="s">
        <v>142</v>
      </c>
    </row>
    <row r="55" spans="1:7" hidden="1" x14ac:dyDescent="0.3">
      <c r="A55" s="112" t="s">
        <v>45</v>
      </c>
      <c r="B55" s="112" t="s">
        <v>16</v>
      </c>
      <c r="C55" s="112" t="s">
        <v>66</v>
      </c>
      <c r="D55" s="113" t="s">
        <v>46</v>
      </c>
      <c r="E55" s="111">
        <v>60</v>
      </c>
      <c r="F55" s="111">
        <v>60</v>
      </c>
      <c r="G55" s="70" t="s">
        <v>143</v>
      </c>
    </row>
    <row r="56" spans="1:7" hidden="1" x14ac:dyDescent="0.3">
      <c r="A56" s="43" t="s">
        <v>45</v>
      </c>
      <c r="B56" s="43" t="s">
        <v>18</v>
      </c>
      <c r="C56" s="43" t="s">
        <v>66</v>
      </c>
      <c r="D56" s="70" t="s">
        <v>46</v>
      </c>
      <c r="E56" s="111">
        <v>60</v>
      </c>
      <c r="F56" s="151">
        <v>60</v>
      </c>
      <c r="G56" s="70" t="s">
        <v>144</v>
      </c>
    </row>
    <row r="57" spans="1:7" hidden="1" x14ac:dyDescent="0.3">
      <c r="A57" s="73" t="s">
        <v>45</v>
      </c>
      <c r="B57" s="73" t="s">
        <v>14</v>
      </c>
      <c r="C57" s="73" t="s">
        <v>66</v>
      </c>
      <c r="D57" s="73" t="s">
        <v>59</v>
      </c>
      <c r="E57" s="154">
        <v>100</v>
      </c>
      <c r="F57" s="154">
        <v>100</v>
      </c>
      <c r="G57" s="76" t="s">
        <v>144</v>
      </c>
    </row>
    <row r="58" spans="1:7" s="13" customFormat="1" hidden="1" x14ac:dyDescent="0.3">
      <c r="A58" s="43" t="s">
        <v>45</v>
      </c>
      <c r="B58" s="43" t="s">
        <v>18</v>
      </c>
      <c r="C58" s="43" t="s">
        <v>66</v>
      </c>
      <c r="D58" s="43" t="s">
        <v>59</v>
      </c>
      <c r="E58" s="111">
        <v>82</v>
      </c>
      <c r="F58" s="111">
        <v>82</v>
      </c>
      <c r="G58" s="76" t="s">
        <v>144</v>
      </c>
    </row>
    <row r="59" spans="1:7" s="13" customFormat="1" hidden="1" x14ac:dyDescent="0.3">
      <c r="A59" s="43" t="s">
        <v>45</v>
      </c>
      <c r="B59" s="43" t="s">
        <v>121</v>
      </c>
      <c r="C59" s="43" t="s">
        <v>66</v>
      </c>
      <c r="D59" s="43" t="s">
        <v>59</v>
      </c>
      <c r="E59" s="81">
        <v>500</v>
      </c>
      <c r="F59" s="81">
        <v>500</v>
      </c>
      <c r="G59" s="78" t="s">
        <v>208</v>
      </c>
    </row>
    <row r="60" spans="1:7" hidden="1" x14ac:dyDescent="0.3">
      <c r="A60" s="43" t="s">
        <v>45</v>
      </c>
      <c r="B60" s="43" t="s">
        <v>16</v>
      </c>
      <c r="C60" s="43" t="s">
        <v>66</v>
      </c>
      <c r="D60" s="43" t="s">
        <v>59</v>
      </c>
      <c r="E60" s="81">
        <v>190</v>
      </c>
      <c r="F60" s="85">
        <v>190</v>
      </c>
      <c r="G60" s="76" t="s">
        <v>145</v>
      </c>
    </row>
    <row r="61" spans="1:7" hidden="1" x14ac:dyDescent="0.3">
      <c r="A61" s="43" t="s">
        <v>45</v>
      </c>
      <c r="B61" s="43" t="s">
        <v>49</v>
      </c>
      <c r="C61" s="43" t="s">
        <v>66</v>
      </c>
      <c r="D61" s="70" t="s">
        <v>48</v>
      </c>
      <c r="E61" s="75">
        <v>115</v>
      </c>
      <c r="F61" s="75">
        <v>115</v>
      </c>
      <c r="G61" s="79" t="s">
        <v>255</v>
      </c>
    </row>
    <row r="62" spans="1:7" hidden="1" x14ac:dyDescent="0.3">
      <c r="A62" s="43" t="s">
        <v>45</v>
      </c>
      <c r="B62" s="43" t="s">
        <v>50</v>
      </c>
      <c r="C62" s="43" t="s">
        <v>66</v>
      </c>
      <c r="D62" s="70" t="s">
        <v>48</v>
      </c>
      <c r="E62" s="75">
        <v>115</v>
      </c>
      <c r="F62" s="75">
        <v>115</v>
      </c>
      <c r="G62" s="79" t="s">
        <v>255</v>
      </c>
    </row>
    <row r="63" spans="1:7" hidden="1" x14ac:dyDescent="0.3">
      <c r="A63" s="43" t="s">
        <v>45</v>
      </c>
      <c r="B63" s="43" t="s">
        <v>51</v>
      </c>
      <c r="C63" s="43" t="s">
        <v>66</v>
      </c>
      <c r="D63" s="70" t="s">
        <v>48</v>
      </c>
      <c r="E63" s="75">
        <v>115</v>
      </c>
      <c r="F63" s="75">
        <v>115</v>
      </c>
      <c r="G63" s="79" t="s">
        <v>255</v>
      </c>
    </row>
    <row r="64" spans="1:7" hidden="1" x14ac:dyDescent="0.3">
      <c r="A64" s="43" t="s">
        <v>45</v>
      </c>
      <c r="B64" s="43" t="s">
        <v>52</v>
      </c>
      <c r="C64" s="43" t="s">
        <v>66</v>
      </c>
      <c r="D64" s="70" t="s">
        <v>48</v>
      </c>
      <c r="E64" s="75">
        <v>115</v>
      </c>
      <c r="F64" s="75">
        <v>115</v>
      </c>
      <c r="G64" s="79" t="s">
        <v>255</v>
      </c>
    </row>
    <row r="65" spans="1:7" hidden="1" x14ac:dyDescent="0.3">
      <c r="A65" s="43" t="s">
        <v>45</v>
      </c>
      <c r="B65" s="43" t="s">
        <v>53</v>
      </c>
      <c r="C65" s="43" t="s">
        <v>66</v>
      </c>
      <c r="D65" s="70" t="s">
        <v>48</v>
      </c>
      <c r="E65" s="75">
        <v>115</v>
      </c>
      <c r="F65" s="75">
        <v>115</v>
      </c>
      <c r="G65" s="79" t="s">
        <v>255</v>
      </c>
    </row>
    <row r="66" spans="1:7" hidden="1" x14ac:dyDescent="0.3">
      <c r="A66" s="112" t="s">
        <v>45</v>
      </c>
      <c r="B66" s="112" t="s">
        <v>54</v>
      </c>
      <c r="C66" s="112" t="s">
        <v>66</v>
      </c>
      <c r="D66" s="113" t="s">
        <v>48</v>
      </c>
      <c r="E66" s="75">
        <v>115</v>
      </c>
      <c r="F66" s="75">
        <v>115</v>
      </c>
      <c r="G66" s="79" t="s">
        <v>255</v>
      </c>
    </row>
    <row r="67" spans="1:7" hidden="1" x14ac:dyDescent="0.3">
      <c r="A67" s="73" t="s">
        <v>45</v>
      </c>
      <c r="B67" s="73" t="s">
        <v>55</v>
      </c>
      <c r="C67" s="73" t="s">
        <v>66</v>
      </c>
      <c r="D67" s="74" t="s">
        <v>48</v>
      </c>
      <c r="E67" s="75">
        <v>115</v>
      </c>
      <c r="F67" s="75">
        <v>115</v>
      </c>
      <c r="G67" s="79" t="s">
        <v>255</v>
      </c>
    </row>
    <row r="68" spans="1:7" hidden="1" x14ac:dyDescent="0.3">
      <c r="A68" s="43" t="s">
        <v>45</v>
      </c>
      <c r="B68" s="43" t="s">
        <v>254</v>
      </c>
      <c r="C68" s="73" t="s">
        <v>66</v>
      </c>
      <c r="D68" s="70" t="s">
        <v>48</v>
      </c>
      <c r="E68" s="75">
        <v>115</v>
      </c>
      <c r="F68" s="75">
        <v>115</v>
      </c>
      <c r="G68" s="79" t="s">
        <v>255</v>
      </c>
    </row>
    <row r="69" spans="1:7" hidden="1" x14ac:dyDescent="0.3">
      <c r="A69" s="43" t="s">
        <v>45</v>
      </c>
      <c r="B69" s="43" t="s">
        <v>15</v>
      </c>
      <c r="C69" s="43" t="s">
        <v>66</v>
      </c>
      <c r="D69" s="70" t="s">
        <v>46</v>
      </c>
      <c r="E69" s="111">
        <v>60</v>
      </c>
      <c r="F69" s="111">
        <v>60</v>
      </c>
      <c r="G69" s="70" t="s">
        <v>144</v>
      </c>
    </row>
    <row r="70" spans="1:7" hidden="1" x14ac:dyDescent="0.3">
      <c r="A70" s="43" t="s">
        <v>45</v>
      </c>
      <c r="B70" s="43" t="s">
        <v>17</v>
      </c>
      <c r="C70" s="43" t="s">
        <v>66</v>
      </c>
      <c r="D70" s="70" t="s">
        <v>46</v>
      </c>
      <c r="E70" s="111">
        <v>60</v>
      </c>
      <c r="F70" s="111">
        <v>60</v>
      </c>
      <c r="G70" s="70" t="s">
        <v>144</v>
      </c>
    </row>
    <row r="71" spans="1:7" ht="14.5" x14ac:dyDescent="0.3">
      <c r="A71" s="43" t="s">
        <v>45</v>
      </c>
      <c r="B71" s="43" t="s">
        <v>11</v>
      </c>
      <c r="C71" s="43" t="s">
        <v>232</v>
      </c>
      <c r="D71" s="43" t="s">
        <v>46</v>
      </c>
      <c r="E71" s="109">
        <v>20</v>
      </c>
      <c r="F71" s="109">
        <v>20</v>
      </c>
      <c r="G71" s="78" t="s">
        <v>235</v>
      </c>
    </row>
    <row r="72" spans="1:7" ht="14.5" x14ac:dyDescent="0.3">
      <c r="A72" s="112" t="s">
        <v>45</v>
      </c>
      <c r="B72" s="112" t="s">
        <v>12</v>
      </c>
      <c r="C72" s="112" t="s">
        <v>232</v>
      </c>
      <c r="D72" s="112" t="s">
        <v>46</v>
      </c>
      <c r="E72" s="109">
        <v>20</v>
      </c>
      <c r="F72" s="109">
        <v>20</v>
      </c>
      <c r="G72" s="78" t="s">
        <v>235</v>
      </c>
    </row>
    <row r="73" spans="1:7" ht="14.5" x14ac:dyDescent="0.3">
      <c r="A73" s="43" t="s">
        <v>45</v>
      </c>
      <c r="B73" s="43" t="s">
        <v>13</v>
      </c>
      <c r="C73" s="43" t="s">
        <v>232</v>
      </c>
      <c r="D73" s="43" t="s">
        <v>46</v>
      </c>
      <c r="E73" s="109">
        <v>30</v>
      </c>
      <c r="F73" s="110">
        <v>30</v>
      </c>
      <c r="G73" s="78" t="s">
        <v>205</v>
      </c>
    </row>
    <row r="74" spans="1:7" s="13" customFormat="1" ht="14.5" x14ac:dyDescent="0.3">
      <c r="A74" s="73" t="s">
        <v>45</v>
      </c>
      <c r="B74" s="73" t="s">
        <v>14</v>
      </c>
      <c r="C74" s="73" t="s">
        <v>232</v>
      </c>
      <c r="D74" s="73" t="s">
        <v>46</v>
      </c>
      <c r="E74" s="109">
        <v>30</v>
      </c>
      <c r="F74" s="109">
        <v>30</v>
      </c>
      <c r="G74" s="78" t="s">
        <v>205</v>
      </c>
    </row>
    <row r="75" spans="1:7" ht="14.5" x14ac:dyDescent="0.3">
      <c r="A75" s="43" t="s">
        <v>45</v>
      </c>
      <c r="B75" s="43" t="s">
        <v>16</v>
      </c>
      <c r="C75" s="43" t="s">
        <v>232</v>
      </c>
      <c r="D75" s="43" t="s">
        <v>46</v>
      </c>
      <c r="E75" s="109">
        <v>30</v>
      </c>
      <c r="F75" s="110">
        <v>30</v>
      </c>
      <c r="G75" s="78" t="s">
        <v>205</v>
      </c>
    </row>
    <row r="76" spans="1:7" ht="14.5" x14ac:dyDescent="0.3">
      <c r="A76" s="43" t="s">
        <v>45</v>
      </c>
      <c r="B76" s="43" t="s">
        <v>18</v>
      </c>
      <c r="C76" s="43" t="s">
        <v>232</v>
      </c>
      <c r="D76" s="43" t="s">
        <v>46</v>
      </c>
      <c r="E76" s="109">
        <v>30</v>
      </c>
      <c r="F76" s="109">
        <v>30</v>
      </c>
      <c r="G76" s="78" t="s">
        <v>205</v>
      </c>
    </row>
    <row r="77" spans="1:7" ht="28" x14ac:dyDescent="0.3">
      <c r="A77" s="112" t="s">
        <v>45</v>
      </c>
      <c r="B77" s="112" t="s">
        <v>14</v>
      </c>
      <c r="C77" s="112" t="s">
        <v>232</v>
      </c>
      <c r="D77" s="112" t="s">
        <v>59</v>
      </c>
      <c r="E77" s="81">
        <v>50</v>
      </c>
      <c r="F77" s="81">
        <v>50</v>
      </c>
      <c r="G77" s="76" t="s">
        <v>204</v>
      </c>
    </row>
    <row r="78" spans="1:7" ht="28" x14ac:dyDescent="0.3">
      <c r="A78" s="73" t="s">
        <v>45</v>
      </c>
      <c r="B78" s="73" t="s">
        <v>16</v>
      </c>
      <c r="C78" s="73" t="s">
        <v>232</v>
      </c>
      <c r="D78" s="73" t="s">
        <v>59</v>
      </c>
      <c r="E78" s="156">
        <v>95</v>
      </c>
      <c r="F78" s="156">
        <v>95</v>
      </c>
      <c r="G78" s="79" t="s">
        <v>236</v>
      </c>
    </row>
    <row r="79" spans="1:7" ht="28" x14ac:dyDescent="0.3">
      <c r="A79" s="43" t="s">
        <v>45</v>
      </c>
      <c r="B79" s="43" t="s">
        <v>18</v>
      </c>
      <c r="C79" s="43" t="s">
        <v>232</v>
      </c>
      <c r="D79" s="43" t="s">
        <v>59</v>
      </c>
      <c r="E79" s="81">
        <v>41</v>
      </c>
      <c r="F79" s="85">
        <v>41</v>
      </c>
      <c r="G79" s="79" t="s">
        <v>237</v>
      </c>
    </row>
    <row r="80" spans="1:7" hidden="1" x14ac:dyDescent="0.3">
      <c r="A80" s="43" t="s">
        <v>45</v>
      </c>
      <c r="B80" s="43" t="s">
        <v>121</v>
      </c>
      <c r="C80" s="43" t="s">
        <v>232</v>
      </c>
      <c r="D80" s="43" t="s">
        <v>59</v>
      </c>
      <c r="E80" s="81">
        <v>500</v>
      </c>
      <c r="F80" s="85">
        <v>500</v>
      </c>
      <c r="G80" s="78" t="s">
        <v>208</v>
      </c>
    </row>
    <row r="81" spans="1:7" ht="14.5" x14ac:dyDescent="0.3">
      <c r="A81" s="43" t="s">
        <v>45</v>
      </c>
      <c r="B81" s="43" t="s">
        <v>15</v>
      </c>
      <c r="C81" s="43" t="s">
        <v>232</v>
      </c>
      <c r="D81" s="43" t="s">
        <v>46</v>
      </c>
      <c r="E81" s="109">
        <v>30</v>
      </c>
      <c r="F81" s="110">
        <v>30</v>
      </c>
      <c r="G81" s="78" t="s">
        <v>205</v>
      </c>
    </row>
    <row r="82" spans="1:7" ht="14.5" x14ac:dyDescent="0.3">
      <c r="A82" s="73" t="s">
        <v>45</v>
      </c>
      <c r="B82" s="73" t="s">
        <v>17</v>
      </c>
      <c r="C82" s="73" t="s">
        <v>232</v>
      </c>
      <c r="D82" s="73" t="s">
        <v>46</v>
      </c>
      <c r="E82" s="109">
        <v>30</v>
      </c>
      <c r="F82" s="109">
        <v>30</v>
      </c>
      <c r="G82" s="78" t="s">
        <v>205</v>
      </c>
    </row>
    <row r="83" spans="1:7" ht="14.5" hidden="1" x14ac:dyDescent="0.3">
      <c r="A83" s="73" t="s">
        <v>45</v>
      </c>
      <c r="B83" s="73" t="s">
        <v>11</v>
      </c>
      <c r="C83" s="73" t="s">
        <v>188</v>
      </c>
      <c r="D83" s="73" t="s">
        <v>46</v>
      </c>
      <c r="E83" s="150">
        <v>20</v>
      </c>
      <c r="F83" s="152">
        <v>20</v>
      </c>
      <c r="G83" s="78" t="s">
        <v>235</v>
      </c>
    </row>
    <row r="84" spans="1:7" ht="14.5" hidden="1" x14ac:dyDescent="0.3">
      <c r="A84" s="43" t="s">
        <v>45</v>
      </c>
      <c r="B84" s="43" t="s">
        <v>12</v>
      </c>
      <c r="C84" s="43" t="s">
        <v>188</v>
      </c>
      <c r="D84" s="43" t="s">
        <v>46</v>
      </c>
      <c r="E84" s="109">
        <v>20</v>
      </c>
      <c r="F84" s="110">
        <v>20</v>
      </c>
      <c r="G84" s="78" t="s">
        <v>235</v>
      </c>
    </row>
    <row r="85" spans="1:7" hidden="1" x14ac:dyDescent="0.3">
      <c r="A85" s="43" t="s">
        <v>45</v>
      </c>
      <c r="B85" s="43" t="s">
        <v>68</v>
      </c>
      <c r="C85" s="43" t="s">
        <v>188</v>
      </c>
      <c r="D85" s="70" t="s">
        <v>48</v>
      </c>
      <c r="E85" s="111">
        <v>25</v>
      </c>
      <c r="F85" s="151">
        <f>E85*2</f>
        <v>50</v>
      </c>
      <c r="G85" s="78" t="s">
        <v>239</v>
      </c>
    </row>
    <row r="86" spans="1:7" hidden="1" x14ac:dyDescent="0.3">
      <c r="A86" s="43" t="s">
        <v>45</v>
      </c>
      <c r="B86" s="43" t="s">
        <v>13</v>
      </c>
      <c r="C86" s="43" t="s">
        <v>188</v>
      </c>
      <c r="D86" s="70" t="s">
        <v>46</v>
      </c>
      <c r="E86" s="111">
        <v>60</v>
      </c>
      <c r="F86" s="111">
        <v>60</v>
      </c>
      <c r="G86" s="70" t="s">
        <v>142</v>
      </c>
    </row>
    <row r="87" spans="1:7" hidden="1" x14ac:dyDescent="0.3">
      <c r="A87" s="43" t="s">
        <v>45</v>
      </c>
      <c r="B87" s="43" t="s">
        <v>14</v>
      </c>
      <c r="C87" s="43" t="s">
        <v>188</v>
      </c>
      <c r="D87" s="70" t="s">
        <v>46</v>
      </c>
      <c r="E87" s="111">
        <v>60</v>
      </c>
      <c r="F87" s="151">
        <v>60</v>
      </c>
      <c r="G87" s="70" t="s">
        <v>142</v>
      </c>
    </row>
    <row r="88" spans="1:7" ht="14.5" hidden="1" x14ac:dyDescent="0.3">
      <c r="A88" s="43" t="s">
        <v>45</v>
      </c>
      <c r="B88" s="43" t="s">
        <v>16</v>
      </c>
      <c r="C88" s="43" t="s">
        <v>188</v>
      </c>
      <c r="D88" s="70" t="s">
        <v>46</v>
      </c>
      <c r="E88" s="109">
        <v>60</v>
      </c>
      <c r="F88" s="110">
        <v>60</v>
      </c>
      <c r="G88" s="70" t="s">
        <v>143</v>
      </c>
    </row>
    <row r="89" spans="1:7" ht="14.5" hidden="1" x14ac:dyDescent="0.3">
      <c r="A89" s="43" t="s">
        <v>45</v>
      </c>
      <c r="B89" s="43" t="s">
        <v>18</v>
      </c>
      <c r="C89" s="43" t="s">
        <v>188</v>
      </c>
      <c r="D89" s="70" t="s">
        <v>46</v>
      </c>
      <c r="E89" s="109">
        <v>60</v>
      </c>
      <c r="F89" s="110">
        <v>60</v>
      </c>
      <c r="G89" s="70" t="s">
        <v>144</v>
      </c>
    </row>
    <row r="90" spans="1:7" hidden="1" x14ac:dyDescent="0.3">
      <c r="A90" s="43" t="s">
        <v>45</v>
      </c>
      <c r="B90" s="43" t="s">
        <v>14</v>
      </c>
      <c r="C90" s="43" t="s">
        <v>188</v>
      </c>
      <c r="D90" s="43" t="s">
        <v>59</v>
      </c>
      <c r="E90" s="154">
        <v>100</v>
      </c>
      <c r="F90" s="155">
        <v>100</v>
      </c>
      <c r="G90" s="76" t="s">
        <v>144</v>
      </c>
    </row>
    <row r="91" spans="1:7" hidden="1" x14ac:dyDescent="0.3">
      <c r="A91" s="43" t="s">
        <v>45</v>
      </c>
      <c r="B91" s="43" t="s">
        <v>16</v>
      </c>
      <c r="C91" s="43" t="s">
        <v>188</v>
      </c>
      <c r="D91" s="43" t="s">
        <v>59</v>
      </c>
      <c r="E91" s="81">
        <v>190</v>
      </c>
      <c r="F91" s="85">
        <v>190</v>
      </c>
      <c r="G91" s="76" t="s">
        <v>145</v>
      </c>
    </row>
    <row r="92" spans="1:7" hidden="1" x14ac:dyDescent="0.3">
      <c r="A92" s="43" t="s">
        <v>45</v>
      </c>
      <c r="B92" s="43" t="s">
        <v>18</v>
      </c>
      <c r="C92" s="43" t="s">
        <v>188</v>
      </c>
      <c r="D92" s="43" t="s">
        <v>59</v>
      </c>
      <c r="E92" s="111">
        <v>82</v>
      </c>
      <c r="F92" s="151">
        <v>82</v>
      </c>
      <c r="G92" s="76" t="s">
        <v>144</v>
      </c>
    </row>
    <row r="93" spans="1:7" s="13" customFormat="1" hidden="1" x14ac:dyDescent="0.3">
      <c r="A93" s="43" t="s">
        <v>45</v>
      </c>
      <c r="B93" s="43" t="s">
        <v>121</v>
      </c>
      <c r="C93" s="43" t="s">
        <v>188</v>
      </c>
      <c r="D93" s="43" t="s">
        <v>59</v>
      </c>
      <c r="E93" s="81">
        <v>500</v>
      </c>
      <c r="F93" s="81">
        <v>500</v>
      </c>
      <c r="G93" s="78" t="s">
        <v>208</v>
      </c>
    </row>
    <row r="94" spans="1:7" s="13" customFormat="1" hidden="1" x14ac:dyDescent="0.3">
      <c r="A94" s="112" t="s">
        <v>45</v>
      </c>
      <c r="B94" s="43" t="s">
        <v>15</v>
      </c>
      <c r="C94" s="112" t="s">
        <v>188</v>
      </c>
      <c r="D94" s="70" t="s">
        <v>46</v>
      </c>
      <c r="E94" s="111">
        <v>60</v>
      </c>
      <c r="F94" s="111">
        <v>60</v>
      </c>
      <c r="G94" s="70" t="s">
        <v>144</v>
      </c>
    </row>
    <row r="95" spans="1:7" s="13" customFormat="1" hidden="1" x14ac:dyDescent="0.3">
      <c r="A95" s="43" t="s">
        <v>45</v>
      </c>
      <c r="B95" s="43" t="s">
        <v>17</v>
      </c>
      <c r="C95" s="43" t="s">
        <v>188</v>
      </c>
      <c r="D95" s="70" t="s">
        <v>46</v>
      </c>
      <c r="E95" s="111">
        <v>60</v>
      </c>
      <c r="F95" s="111">
        <v>60</v>
      </c>
      <c r="G95" s="70" t="s">
        <v>144</v>
      </c>
    </row>
    <row r="96" spans="1:7" s="13" customFormat="1" ht="14.5" hidden="1" x14ac:dyDescent="0.3">
      <c r="A96" s="43" t="s">
        <v>45</v>
      </c>
      <c r="B96" s="43" t="s">
        <v>11</v>
      </c>
      <c r="C96" s="43" t="s">
        <v>65</v>
      </c>
      <c r="D96" s="43" t="s">
        <v>46</v>
      </c>
      <c r="E96" s="109">
        <v>20</v>
      </c>
      <c r="F96" s="109">
        <v>20</v>
      </c>
      <c r="G96" s="78" t="s">
        <v>235</v>
      </c>
    </row>
    <row r="97" spans="1:7" s="13" customFormat="1" ht="14.5" hidden="1" x14ac:dyDescent="0.3">
      <c r="A97" s="43" t="s">
        <v>45</v>
      </c>
      <c r="B97" s="43" t="s">
        <v>12</v>
      </c>
      <c r="C97" s="43" t="s">
        <v>65</v>
      </c>
      <c r="D97" s="43" t="s">
        <v>46</v>
      </c>
      <c r="E97" s="109">
        <v>20</v>
      </c>
      <c r="F97" s="109">
        <v>20</v>
      </c>
      <c r="G97" s="78" t="s">
        <v>235</v>
      </c>
    </row>
    <row r="98" spans="1:7" s="13" customFormat="1" hidden="1" x14ac:dyDescent="0.3">
      <c r="A98" s="43" t="s">
        <v>45</v>
      </c>
      <c r="B98" s="43" t="s">
        <v>68</v>
      </c>
      <c r="C98" s="43" t="s">
        <v>65</v>
      </c>
      <c r="D98" s="70" t="s">
        <v>48</v>
      </c>
      <c r="E98" s="111">
        <v>25</v>
      </c>
      <c r="F98" s="111">
        <f>E98*2</f>
        <v>50</v>
      </c>
      <c r="G98" s="78" t="s">
        <v>239</v>
      </c>
    </row>
    <row r="99" spans="1:7" hidden="1" x14ac:dyDescent="0.3">
      <c r="A99" s="43" t="s">
        <v>45</v>
      </c>
      <c r="B99" s="43" t="s">
        <v>13</v>
      </c>
      <c r="C99" s="43" t="s">
        <v>65</v>
      </c>
      <c r="D99" s="70" t="s">
        <v>46</v>
      </c>
      <c r="E99" s="111">
        <v>60</v>
      </c>
      <c r="F99" s="111">
        <v>60</v>
      </c>
      <c r="G99" s="70" t="s">
        <v>142</v>
      </c>
    </row>
    <row r="100" spans="1:7" hidden="1" x14ac:dyDescent="0.3">
      <c r="A100" s="43" t="s">
        <v>45</v>
      </c>
      <c r="B100" s="43" t="s">
        <v>14</v>
      </c>
      <c r="C100" s="43" t="s">
        <v>65</v>
      </c>
      <c r="D100" s="70" t="s">
        <v>46</v>
      </c>
      <c r="E100" s="111">
        <v>60</v>
      </c>
      <c r="F100" s="151">
        <v>60</v>
      </c>
      <c r="G100" s="70" t="s">
        <v>142</v>
      </c>
    </row>
    <row r="101" spans="1:7" ht="14.5" hidden="1" x14ac:dyDescent="0.3">
      <c r="A101" s="43" t="s">
        <v>45</v>
      </c>
      <c r="B101" s="43" t="s">
        <v>16</v>
      </c>
      <c r="C101" s="43" t="s">
        <v>65</v>
      </c>
      <c r="D101" s="70" t="s">
        <v>46</v>
      </c>
      <c r="E101" s="109">
        <v>60</v>
      </c>
      <c r="F101" s="109">
        <v>60</v>
      </c>
      <c r="G101" s="70" t="s">
        <v>143</v>
      </c>
    </row>
    <row r="102" spans="1:7" ht="14.5" hidden="1" x14ac:dyDescent="0.3">
      <c r="A102" s="43" t="s">
        <v>45</v>
      </c>
      <c r="B102" s="43" t="s">
        <v>18</v>
      </c>
      <c r="C102" s="43" t="s">
        <v>65</v>
      </c>
      <c r="D102" s="70" t="s">
        <v>46</v>
      </c>
      <c r="E102" s="109">
        <v>60</v>
      </c>
      <c r="F102" s="109">
        <v>60</v>
      </c>
      <c r="G102" s="70" t="s">
        <v>144</v>
      </c>
    </row>
    <row r="103" spans="1:7" hidden="1" x14ac:dyDescent="0.3">
      <c r="A103" s="43" t="s">
        <v>45</v>
      </c>
      <c r="B103" s="43" t="s">
        <v>14</v>
      </c>
      <c r="C103" s="43" t="s">
        <v>65</v>
      </c>
      <c r="D103" s="43" t="s">
        <v>59</v>
      </c>
      <c r="E103" s="154">
        <v>100</v>
      </c>
      <c r="F103" s="154">
        <v>100</v>
      </c>
      <c r="G103" s="76" t="s">
        <v>144</v>
      </c>
    </row>
    <row r="104" spans="1:7" hidden="1" x14ac:dyDescent="0.3">
      <c r="A104" s="43" t="s">
        <v>45</v>
      </c>
      <c r="B104" s="43" t="s">
        <v>18</v>
      </c>
      <c r="C104" s="43" t="s">
        <v>65</v>
      </c>
      <c r="D104" s="43" t="s">
        <v>59</v>
      </c>
      <c r="E104" s="111">
        <v>82</v>
      </c>
      <c r="F104" s="111">
        <v>82</v>
      </c>
      <c r="G104" s="76" t="s">
        <v>144</v>
      </c>
    </row>
    <row r="105" spans="1:7" hidden="1" x14ac:dyDescent="0.3">
      <c r="A105" s="43" t="s">
        <v>45</v>
      </c>
      <c r="B105" s="43" t="s">
        <v>121</v>
      </c>
      <c r="C105" s="43" t="s">
        <v>65</v>
      </c>
      <c r="D105" s="43" t="s">
        <v>59</v>
      </c>
      <c r="E105" s="81">
        <v>500</v>
      </c>
      <c r="F105" s="85">
        <v>500</v>
      </c>
      <c r="G105" s="78" t="s">
        <v>208</v>
      </c>
    </row>
    <row r="106" spans="1:7" hidden="1" x14ac:dyDescent="0.3">
      <c r="A106" s="43" t="s">
        <v>45</v>
      </c>
      <c r="B106" s="43" t="s">
        <v>16</v>
      </c>
      <c r="C106" s="43" t="s">
        <v>65</v>
      </c>
      <c r="D106" s="43" t="s">
        <v>59</v>
      </c>
      <c r="E106" s="81">
        <v>190</v>
      </c>
      <c r="F106" s="81">
        <v>190</v>
      </c>
      <c r="G106" s="76" t="s">
        <v>145</v>
      </c>
    </row>
    <row r="107" spans="1:7" hidden="1" x14ac:dyDescent="0.3">
      <c r="A107" s="43" t="s">
        <v>45</v>
      </c>
      <c r="B107" s="43" t="s">
        <v>15</v>
      </c>
      <c r="C107" s="43" t="s">
        <v>65</v>
      </c>
      <c r="D107" s="70" t="s">
        <v>46</v>
      </c>
      <c r="E107" s="111">
        <v>60</v>
      </c>
      <c r="F107" s="111">
        <v>60</v>
      </c>
      <c r="G107" s="70" t="s">
        <v>144</v>
      </c>
    </row>
    <row r="108" spans="1:7" hidden="1" x14ac:dyDescent="0.3">
      <c r="A108" s="43" t="s">
        <v>45</v>
      </c>
      <c r="B108" s="43" t="s">
        <v>17</v>
      </c>
      <c r="C108" s="43" t="s">
        <v>65</v>
      </c>
      <c r="D108" s="70" t="s">
        <v>46</v>
      </c>
      <c r="E108" s="111">
        <v>60</v>
      </c>
      <c r="F108" s="151">
        <v>60</v>
      </c>
      <c r="G108" s="70" t="s">
        <v>144</v>
      </c>
    </row>
    <row r="109" spans="1:7" s="29" customFormat="1" hidden="1" x14ac:dyDescent="0.3">
      <c r="A109" s="43" t="s">
        <v>45</v>
      </c>
      <c r="B109" s="43" t="s">
        <v>49</v>
      </c>
      <c r="C109" s="43" t="s">
        <v>188</v>
      </c>
      <c r="D109" s="70" t="s">
        <v>48</v>
      </c>
      <c r="E109" s="75">
        <v>115</v>
      </c>
      <c r="F109" s="75">
        <v>115</v>
      </c>
      <c r="G109" s="79" t="s">
        <v>255</v>
      </c>
    </row>
    <row r="110" spans="1:7" s="29" customFormat="1" hidden="1" x14ac:dyDescent="0.3">
      <c r="A110" s="43" t="s">
        <v>45</v>
      </c>
      <c r="B110" s="43" t="s">
        <v>50</v>
      </c>
      <c r="C110" s="43" t="s">
        <v>188</v>
      </c>
      <c r="D110" s="70" t="s">
        <v>48</v>
      </c>
      <c r="E110" s="75">
        <v>115</v>
      </c>
      <c r="F110" s="75">
        <v>115</v>
      </c>
      <c r="G110" s="79" t="s">
        <v>255</v>
      </c>
    </row>
    <row r="111" spans="1:7" s="29" customFormat="1" hidden="1" x14ac:dyDescent="0.3">
      <c r="A111" s="43" t="s">
        <v>45</v>
      </c>
      <c r="B111" s="43" t="s">
        <v>51</v>
      </c>
      <c r="C111" s="43" t="s">
        <v>188</v>
      </c>
      <c r="D111" s="70" t="s">
        <v>48</v>
      </c>
      <c r="E111" s="75">
        <v>115</v>
      </c>
      <c r="F111" s="75">
        <v>115</v>
      </c>
      <c r="G111" s="79" t="s">
        <v>255</v>
      </c>
    </row>
    <row r="112" spans="1:7" s="29" customFormat="1" hidden="1" x14ac:dyDescent="0.3">
      <c r="A112" s="43" t="s">
        <v>45</v>
      </c>
      <c r="B112" s="43" t="s">
        <v>52</v>
      </c>
      <c r="C112" s="43" t="s">
        <v>188</v>
      </c>
      <c r="D112" s="70" t="s">
        <v>48</v>
      </c>
      <c r="E112" s="75">
        <v>115</v>
      </c>
      <c r="F112" s="75">
        <v>115</v>
      </c>
      <c r="G112" s="79" t="s">
        <v>255</v>
      </c>
    </row>
    <row r="113" spans="1:7" s="29" customFormat="1" hidden="1" x14ac:dyDescent="0.3">
      <c r="A113" s="43" t="s">
        <v>45</v>
      </c>
      <c r="B113" s="43" t="s">
        <v>53</v>
      </c>
      <c r="C113" s="43" t="s">
        <v>188</v>
      </c>
      <c r="D113" s="70" t="s">
        <v>48</v>
      </c>
      <c r="E113" s="75">
        <v>115</v>
      </c>
      <c r="F113" s="75">
        <v>115</v>
      </c>
      <c r="G113" s="79" t="s">
        <v>255</v>
      </c>
    </row>
    <row r="114" spans="1:7" s="29" customFormat="1" hidden="1" x14ac:dyDescent="0.3">
      <c r="A114" s="43" t="s">
        <v>45</v>
      </c>
      <c r="B114" s="43" t="s">
        <v>54</v>
      </c>
      <c r="C114" s="43" t="s">
        <v>188</v>
      </c>
      <c r="D114" s="70" t="s">
        <v>48</v>
      </c>
      <c r="E114" s="75">
        <v>115</v>
      </c>
      <c r="F114" s="75">
        <v>115</v>
      </c>
      <c r="G114" s="79" t="s">
        <v>255</v>
      </c>
    </row>
    <row r="115" spans="1:7" hidden="1" x14ac:dyDescent="0.3">
      <c r="A115" s="43" t="s">
        <v>45</v>
      </c>
      <c r="B115" s="43" t="s">
        <v>254</v>
      </c>
      <c r="C115" s="43" t="s">
        <v>188</v>
      </c>
      <c r="D115" s="70" t="s">
        <v>48</v>
      </c>
      <c r="E115" s="75">
        <v>115</v>
      </c>
      <c r="F115" s="75">
        <v>115</v>
      </c>
      <c r="G115" s="79" t="s">
        <v>255</v>
      </c>
    </row>
    <row r="116" spans="1:7" s="29" customFormat="1" hidden="1" x14ac:dyDescent="0.3">
      <c r="A116" s="43" t="s">
        <v>45</v>
      </c>
      <c r="B116" s="43" t="s">
        <v>49</v>
      </c>
      <c r="C116" s="43" t="s">
        <v>65</v>
      </c>
      <c r="D116" s="70" t="s">
        <v>48</v>
      </c>
      <c r="E116" s="75">
        <v>115</v>
      </c>
      <c r="F116" s="75">
        <v>115</v>
      </c>
      <c r="G116" s="79" t="s">
        <v>255</v>
      </c>
    </row>
    <row r="117" spans="1:7" s="29" customFormat="1" hidden="1" x14ac:dyDescent="0.3">
      <c r="A117" s="43" t="s">
        <v>45</v>
      </c>
      <c r="B117" s="43" t="s">
        <v>50</v>
      </c>
      <c r="C117" s="43" t="s">
        <v>65</v>
      </c>
      <c r="D117" s="70" t="s">
        <v>48</v>
      </c>
      <c r="E117" s="75">
        <v>115</v>
      </c>
      <c r="F117" s="75">
        <v>115</v>
      </c>
      <c r="G117" s="79" t="s">
        <v>255</v>
      </c>
    </row>
    <row r="118" spans="1:7" s="29" customFormat="1" hidden="1" x14ac:dyDescent="0.3">
      <c r="A118" s="43" t="s">
        <v>45</v>
      </c>
      <c r="B118" s="43" t="s">
        <v>51</v>
      </c>
      <c r="C118" s="43" t="s">
        <v>65</v>
      </c>
      <c r="D118" s="70" t="s">
        <v>48</v>
      </c>
      <c r="E118" s="75">
        <v>115</v>
      </c>
      <c r="F118" s="75">
        <v>115</v>
      </c>
      <c r="G118" s="79" t="s">
        <v>255</v>
      </c>
    </row>
    <row r="119" spans="1:7" s="29" customFormat="1" hidden="1" x14ac:dyDescent="0.3">
      <c r="A119" s="43" t="s">
        <v>45</v>
      </c>
      <c r="B119" s="43" t="s">
        <v>52</v>
      </c>
      <c r="C119" s="43" t="s">
        <v>65</v>
      </c>
      <c r="D119" s="70" t="s">
        <v>48</v>
      </c>
      <c r="E119" s="75">
        <v>115</v>
      </c>
      <c r="F119" s="75">
        <v>115</v>
      </c>
      <c r="G119" s="79" t="s">
        <v>255</v>
      </c>
    </row>
    <row r="120" spans="1:7" s="29" customFormat="1" hidden="1" x14ac:dyDescent="0.3">
      <c r="A120" s="43" t="s">
        <v>45</v>
      </c>
      <c r="B120" s="43" t="s">
        <v>53</v>
      </c>
      <c r="C120" s="43" t="s">
        <v>65</v>
      </c>
      <c r="D120" s="70" t="s">
        <v>48</v>
      </c>
      <c r="E120" s="75">
        <v>115</v>
      </c>
      <c r="F120" s="75">
        <v>115</v>
      </c>
      <c r="G120" s="79" t="s">
        <v>255</v>
      </c>
    </row>
    <row r="121" spans="1:7" s="29" customFormat="1" hidden="1" x14ac:dyDescent="0.3">
      <c r="A121" s="43" t="s">
        <v>45</v>
      </c>
      <c r="B121" s="43" t="s">
        <v>54</v>
      </c>
      <c r="C121" s="43" t="s">
        <v>65</v>
      </c>
      <c r="D121" s="70" t="s">
        <v>48</v>
      </c>
      <c r="E121" s="75">
        <v>115</v>
      </c>
      <c r="F121" s="75">
        <v>115</v>
      </c>
      <c r="G121" s="79" t="s">
        <v>255</v>
      </c>
    </row>
    <row r="122" spans="1:7" s="29" customFormat="1" hidden="1" x14ac:dyDescent="0.3">
      <c r="A122" s="43" t="s">
        <v>45</v>
      </c>
      <c r="B122" s="43" t="s">
        <v>55</v>
      </c>
      <c r="C122" s="43" t="s">
        <v>65</v>
      </c>
      <c r="D122" s="70" t="s">
        <v>48</v>
      </c>
      <c r="E122" s="75">
        <v>115</v>
      </c>
      <c r="F122" s="75">
        <v>115</v>
      </c>
      <c r="G122" s="79" t="s">
        <v>255</v>
      </c>
    </row>
    <row r="123" spans="1:7" hidden="1" x14ac:dyDescent="0.3">
      <c r="A123" s="43" t="s">
        <v>45</v>
      </c>
      <c r="B123" s="43" t="s">
        <v>254</v>
      </c>
      <c r="C123" s="43" t="s">
        <v>65</v>
      </c>
      <c r="D123" s="70" t="s">
        <v>48</v>
      </c>
      <c r="E123" s="75">
        <v>115</v>
      </c>
      <c r="F123" s="75">
        <v>115</v>
      </c>
      <c r="G123" s="79" t="s">
        <v>255</v>
      </c>
    </row>
  </sheetData>
  <autoFilter ref="A3:G123" xr:uid="{00000000-0001-0000-0B00-000000000000}">
    <filterColumn colId="1">
      <filters>
        <filter val="DLC-BYOD-Water Heating"/>
        <filter val="DLC-Switch-Water Heating"/>
        <filter val="DLC-Thermostat-BYOT-Baseboard Heating"/>
        <filter val="DLC-Thermostat-BYOT-Central Heat Pump"/>
        <filter val="DLC-Thermostat-BYOT-MSHP"/>
        <filter val="DLC-Thermostat-DI-Baseboard Heating"/>
        <filter val="DLC-Thermostat-DI-Central Heat Pump"/>
        <filter val="DLC-Thermostat-DI-MSHP"/>
      </filters>
    </filterColumn>
    <filterColumn colId="2">
      <filters>
        <filter val="Residential Charitable"/>
      </filters>
    </filterColumn>
  </autoFilter>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F47D023-610B-488E-866E-877FFAFA7F20}">
          <x14:formula1>
            <xm:f>EditableIndexes!$B$5:$B$12</xm:f>
          </x14:formula1>
          <xm:sqref>C96:C98 C116:C123 C103 C28:C92</xm:sqref>
        </x14:dataValidation>
        <x14:dataValidation type="list" allowBlank="1" showInputMessage="1" showErrorMessage="1" xr:uid="{FF253622-CFBA-4376-AC87-92A091429A2A}">
          <x14:formula1>
            <xm:f>EditableIndexes!$E$5:$E$28</xm:f>
          </x14:formula1>
          <xm:sqref>B84:B92 B28:B34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D5898-CA5A-44FD-9E03-F9406F1A5934}">
  <sheetPr filterMode="1">
    <tabColor theme="7" tint="0.39997558519241921"/>
  </sheetPr>
  <dimension ref="A1:K51"/>
  <sheetViews>
    <sheetView zoomScaleNormal="100" workbookViewId="0">
      <selection activeCell="B40" sqref="B40"/>
    </sheetView>
  </sheetViews>
  <sheetFormatPr defaultColWidth="9.08203125" defaultRowHeight="14" outlineLevelRow="1" x14ac:dyDescent="0.3"/>
  <cols>
    <col min="1" max="1" width="13.08203125" customWidth="1"/>
    <col min="2" max="2" width="53.83203125" style="6" customWidth="1"/>
    <col min="3" max="3" width="26.25" style="6" bestFit="1" customWidth="1"/>
    <col min="4" max="5" width="20.75" style="6" customWidth="1"/>
    <col min="6" max="10" width="10.58203125" style="5" customWidth="1"/>
    <col min="11" max="11" width="48.08203125" style="23" bestFit="1" customWidth="1"/>
    <col min="12" max="12" width="11.25" customWidth="1"/>
    <col min="13" max="13" width="26.33203125" customWidth="1"/>
    <col min="14" max="15" width="10.33203125" customWidth="1"/>
  </cols>
  <sheetData>
    <row r="1" spans="1:11" ht="53.25" customHeight="1" outlineLevel="1" x14ac:dyDescent="0.3">
      <c r="B1" s="5"/>
      <c r="C1" s="5"/>
      <c r="D1" s="5"/>
      <c r="E1" s="5"/>
    </row>
    <row r="2" spans="1:11" outlineLevel="1" x14ac:dyDescent="0.3">
      <c r="A2" s="41" t="s">
        <v>124</v>
      </c>
      <c r="B2" s="46" t="s">
        <v>140</v>
      </c>
      <c r="C2"/>
      <c r="D2" s="29"/>
      <c r="E2" s="29"/>
    </row>
    <row r="3" spans="1:11" s="7" customFormat="1" ht="28.5" x14ac:dyDescent="0.35">
      <c r="A3" s="49" t="s">
        <v>42</v>
      </c>
      <c r="B3" s="49" t="s">
        <v>60</v>
      </c>
      <c r="C3" s="49" t="s">
        <v>130</v>
      </c>
      <c r="D3" s="139" t="s">
        <v>197</v>
      </c>
      <c r="E3" s="49" t="s">
        <v>198</v>
      </c>
      <c r="F3" s="51">
        <v>2027</v>
      </c>
      <c r="G3" s="51">
        <v>2028</v>
      </c>
      <c r="H3" s="51">
        <v>2029</v>
      </c>
      <c r="I3" s="51">
        <v>2030</v>
      </c>
      <c r="J3" s="51">
        <v>2031</v>
      </c>
      <c r="K3" s="51" t="s">
        <v>141</v>
      </c>
    </row>
    <row r="4" spans="1:11" ht="28" hidden="1" x14ac:dyDescent="0.3">
      <c r="A4" s="43" t="s">
        <v>45</v>
      </c>
      <c r="B4" s="43" t="s">
        <v>121</v>
      </c>
      <c r="C4" s="43" t="s">
        <v>190</v>
      </c>
      <c r="D4" s="70" t="s">
        <v>48</v>
      </c>
      <c r="E4" s="90" t="s">
        <v>259</v>
      </c>
      <c r="F4" s="75">
        <v>200</v>
      </c>
      <c r="G4" s="75">
        <v>200</v>
      </c>
      <c r="H4" s="75">
        <v>200</v>
      </c>
      <c r="I4" s="75">
        <v>200</v>
      </c>
      <c r="J4" s="75">
        <v>200</v>
      </c>
      <c r="K4" s="79" t="s">
        <v>238</v>
      </c>
    </row>
    <row r="5" spans="1:11" ht="28" hidden="1" x14ac:dyDescent="0.3">
      <c r="A5" s="43" t="s">
        <v>45</v>
      </c>
      <c r="B5" s="43" t="s">
        <v>122</v>
      </c>
      <c r="C5" s="43" t="s">
        <v>190</v>
      </c>
      <c r="D5" s="70" t="s">
        <v>48</v>
      </c>
      <c r="E5" s="90" t="s">
        <v>259</v>
      </c>
      <c r="F5" s="75">
        <v>200</v>
      </c>
      <c r="G5" s="75">
        <v>200</v>
      </c>
      <c r="H5" s="75">
        <v>200</v>
      </c>
      <c r="I5" s="75">
        <v>200</v>
      </c>
      <c r="J5" s="75">
        <v>200</v>
      </c>
      <c r="K5" s="79" t="s">
        <v>238</v>
      </c>
    </row>
    <row r="6" spans="1:11" ht="28" hidden="1" x14ac:dyDescent="0.3">
      <c r="A6" s="112" t="s">
        <v>45</v>
      </c>
      <c r="B6" s="112" t="s">
        <v>121</v>
      </c>
      <c r="C6" s="112" t="s">
        <v>190</v>
      </c>
      <c r="D6" s="113" t="s">
        <v>48</v>
      </c>
      <c r="E6" s="90" t="s">
        <v>258</v>
      </c>
      <c r="F6" s="75">
        <v>200</v>
      </c>
      <c r="G6" s="75">
        <v>200</v>
      </c>
      <c r="H6" s="75">
        <v>200</v>
      </c>
      <c r="I6" s="75">
        <v>200</v>
      </c>
      <c r="J6" s="75">
        <v>200</v>
      </c>
      <c r="K6" s="79" t="s">
        <v>238</v>
      </c>
    </row>
    <row r="7" spans="1:11" ht="28" hidden="1" x14ac:dyDescent="0.3">
      <c r="A7" s="43" t="s">
        <v>45</v>
      </c>
      <c r="B7" s="43" t="s">
        <v>122</v>
      </c>
      <c r="C7" s="43" t="s">
        <v>190</v>
      </c>
      <c r="D7" s="70" t="s">
        <v>48</v>
      </c>
      <c r="E7" s="90" t="s">
        <v>258</v>
      </c>
      <c r="F7" s="75">
        <v>200</v>
      </c>
      <c r="G7" s="75">
        <v>200</v>
      </c>
      <c r="H7" s="75">
        <v>200</v>
      </c>
      <c r="I7" s="75">
        <v>200</v>
      </c>
      <c r="J7" s="75">
        <v>200</v>
      </c>
      <c r="K7" s="79" t="s">
        <v>238</v>
      </c>
    </row>
    <row r="8" spans="1:11" ht="28" hidden="1" x14ac:dyDescent="0.3">
      <c r="A8" s="43" t="s">
        <v>45</v>
      </c>
      <c r="B8" s="43" t="s">
        <v>121</v>
      </c>
      <c r="C8" s="43" t="s">
        <v>9</v>
      </c>
      <c r="D8" s="70" t="s">
        <v>48</v>
      </c>
      <c r="E8" s="90" t="s">
        <v>259</v>
      </c>
      <c r="F8" s="75">
        <v>200</v>
      </c>
      <c r="G8" s="75">
        <v>200</v>
      </c>
      <c r="H8" s="75">
        <v>200</v>
      </c>
      <c r="I8" s="75">
        <v>200</v>
      </c>
      <c r="J8" s="75">
        <v>200</v>
      </c>
      <c r="K8" s="79" t="s">
        <v>238</v>
      </c>
    </row>
    <row r="9" spans="1:11" ht="28" hidden="1" x14ac:dyDescent="0.3">
      <c r="A9" s="43" t="s">
        <v>45</v>
      </c>
      <c r="B9" s="43" t="s">
        <v>122</v>
      </c>
      <c r="C9" s="43" t="s">
        <v>9</v>
      </c>
      <c r="D9" s="70" t="s">
        <v>48</v>
      </c>
      <c r="E9" s="90" t="s">
        <v>259</v>
      </c>
      <c r="F9" s="75">
        <v>200</v>
      </c>
      <c r="G9" s="75">
        <v>200</v>
      </c>
      <c r="H9" s="75">
        <v>200</v>
      </c>
      <c r="I9" s="75">
        <v>200</v>
      </c>
      <c r="J9" s="75">
        <v>200</v>
      </c>
      <c r="K9" s="79" t="s">
        <v>238</v>
      </c>
    </row>
    <row r="10" spans="1:11" ht="28" hidden="1" x14ac:dyDescent="0.3">
      <c r="A10" s="43" t="s">
        <v>45</v>
      </c>
      <c r="B10" s="43" t="s">
        <v>121</v>
      </c>
      <c r="C10" s="43" t="s">
        <v>9</v>
      </c>
      <c r="D10" s="70" t="s">
        <v>48</v>
      </c>
      <c r="E10" s="90" t="s">
        <v>258</v>
      </c>
      <c r="F10" s="75">
        <v>200</v>
      </c>
      <c r="G10" s="75">
        <v>200</v>
      </c>
      <c r="H10" s="75">
        <v>200</v>
      </c>
      <c r="I10" s="75">
        <v>200</v>
      </c>
      <c r="J10" s="75">
        <v>200</v>
      </c>
      <c r="K10" s="79" t="s">
        <v>238</v>
      </c>
    </row>
    <row r="11" spans="1:11" ht="28" hidden="1" x14ac:dyDescent="0.3">
      <c r="A11" s="43" t="s">
        <v>45</v>
      </c>
      <c r="B11" s="43" t="s">
        <v>122</v>
      </c>
      <c r="C11" s="43" t="s">
        <v>9</v>
      </c>
      <c r="D11" s="70" t="s">
        <v>48</v>
      </c>
      <c r="E11" s="90" t="s">
        <v>258</v>
      </c>
      <c r="F11" s="75">
        <v>200</v>
      </c>
      <c r="G11" s="75">
        <v>200</v>
      </c>
      <c r="H11" s="75">
        <v>200</v>
      </c>
      <c r="I11" s="75">
        <v>200</v>
      </c>
      <c r="J11" s="75">
        <v>200</v>
      </c>
      <c r="K11" s="79" t="s">
        <v>238</v>
      </c>
    </row>
    <row r="12" spans="1:11" ht="28" hidden="1" x14ac:dyDescent="0.3">
      <c r="A12" s="43" t="s">
        <v>45</v>
      </c>
      <c r="B12" s="43" t="s">
        <v>121</v>
      </c>
      <c r="C12" s="43" t="s">
        <v>189</v>
      </c>
      <c r="D12" s="70" t="s">
        <v>48</v>
      </c>
      <c r="E12" s="90" t="s">
        <v>259</v>
      </c>
      <c r="F12" s="75">
        <v>200</v>
      </c>
      <c r="G12" s="75">
        <v>200</v>
      </c>
      <c r="H12" s="75">
        <v>200</v>
      </c>
      <c r="I12" s="75">
        <v>200</v>
      </c>
      <c r="J12" s="75">
        <v>200</v>
      </c>
      <c r="K12" s="79" t="s">
        <v>238</v>
      </c>
    </row>
    <row r="13" spans="1:11" s="6" customFormat="1" ht="28" hidden="1" x14ac:dyDescent="0.3">
      <c r="A13" s="112" t="s">
        <v>45</v>
      </c>
      <c r="B13" s="43" t="s">
        <v>122</v>
      </c>
      <c r="C13" s="112" t="s">
        <v>189</v>
      </c>
      <c r="D13" s="113" t="s">
        <v>48</v>
      </c>
      <c r="E13" s="90" t="s">
        <v>259</v>
      </c>
      <c r="F13" s="75">
        <v>200</v>
      </c>
      <c r="G13" s="75">
        <v>200</v>
      </c>
      <c r="H13" s="75">
        <v>200</v>
      </c>
      <c r="I13" s="75">
        <v>200</v>
      </c>
      <c r="J13" s="75">
        <v>200</v>
      </c>
      <c r="K13" s="79" t="s">
        <v>238</v>
      </c>
    </row>
    <row r="14" spans="1:11" ht="28" hidden="1" x14ac:dyDescent="0.3">
      <c r="A14" s="43" t="s">
        <v>45</v>
      </c>
      <c r="B14" s="43" t="s">
        <v>121</v>
      </c>
      <c r="C14" s="43" t="s">
        <v>189</v>
      </c>
      <c r="D14" s="70" t="s">
        <v>48</v>
      </c>
      <c r="E14" s="90" t="s">
        <v>258</v>
      </c>
      <c r="F14" s="75">
        <v>200</v>
      </c>
      <c r="G14" s="75">
        <v>200</v>
      </c>
      <c r="H14" s="75">
        <v>200</v>
      </c>
      <c r="I14" s="75">
        <v>200</v>
      </c>
      <c r="J14" s="75">
        <v>200</v>
      </c>
      <c r="K14" s="79" t="s">
        <v>238</v>
      </c>
    </row>
    <row r="15" spans="1:11" ht="28" hidden="1" x14ac:dyDescent="0.3">
      <c r="A15" s="43" t="s">
        <v>45</v>
      </c>
      <c r="B15" s="43" t="s">
        <v>122</v>
      </c>
      <c r="C15" s="43" t="s">
        <v>189</v>
      </c>
      <c r="D15" s="70" t="s">
        <v>48</v>
      </c>
      <c r="E15" s="90" t="s">
        <v>258</v>
      </c>
      <c r="F15" s="75">
        <v>200</v>
      </c>
      <c r="G15" s="75">
        <v>200</v>
      </c>
      <c r="H15" s="75">
        <v>200</v>
      </c>
      <c r="I15" s="75">
        <v>200</v>
      </c>
      <c r="J15" s="75">
        <v>200</v>
      </c>
      <c r="K15" s="79" t="s">
        <v>238</v>
      </c>
    </row>
    <row r="16" spans="1:11" ht="28" hidden="1" x14ac:dyDescent="0.3">
      <c r="A16" s="43" t="s">
        <v>45</v>
      </c>
      <c r="B16" s="43" t="s">
        <v>121</v>
      </c>
      <c r="C16" s="43" t="s">
        <v>66</v>
      </c>
      <c r="D16" s="70" t="s">
        <v>48</v>
      </c>
      <c r="E16" s="90" t="s">
        <v>259</v>
      </c>
      <c r="F16" s="75">
        <v>200</v>
      </c>
      <c r="G16" s="75">
        <v>200</v>
      </c>
      <c r="H16" s="75">
        <v>200</v>
      </c>
      <c r="I16" s="75">
        <v>200</v>
      </c>
      <c r="J16" s="75">
        <v>200</v>
      </c>
      <c r="K16" s="79" t="s">
        <v>238</v>
      </c>
    </row>
    <row r="17" spans="1:11" ht="28" hidden="1" x14ac:dyDescent="0.3">
      <c r="A17" s="43" t="s">
        <v>45</v>
      </c>
      <c r="B17" s="43" t="s">
        <v>122</v>
      </c>
      <c r="C17" s="43" t="s">
        <v>66</v>
      </c>
      <c r="D17" s="70" t="s">
        <v>48</v>
      </c>
      <c r="E17" s="90" t="s">
        <v>259</v>
      </c>
      <c r="F17" s="75">
        <v>200</v>
      </c>
      <c r="G17" s="75">
        <v>200</v>
      </c>
      <c r="H17" s="75">
        <v>200</v>
      </c>
      <c r="I17" s="75">
        <v>200</v>
      </c>
      <c r="J17" s="75">
        <v>200</v>
      </c>
      <c r="K17" s="79" t="s">
        <v>238</v>
      </c>
    </row>
    <row r="18" spans="1:11" ht="28" hidden="1" x14ac:dyDescent="0.3">
      <c r="A18" s="43" t="s">
        <v>45</v>
      </c>
      <c r="B18" s="43" t="s">
        <v>121</v>
      </c>
      <c r="C18" s="43" t="s">
        <v>66</v>
      </c>
      <c r="D18" s="70" t="s">
        <v>48</v>
      </c>
      <c r="E18" s="90" t="s">
        <v>258</v>
      </c>
      <c r="F18" s="75">
        <v>200</v>
      </c>
      <c r="G18" s="75">
        <v>200</v>
      </c>
      <c r="H18" s="75">
        <v>200</v>
      </c>
      <c r="I18" s="75">
        <v>200</v>
      </c>
      <c r="J18" s="75">
        <v>200</v>
      </c>
      <c r="K18" s="79" t="s">
        <v>238</v>
      </c>
    </row>
    <row r="19" spans="1:11" ht="28" hidden="1" x14ac:dyDescent="0.3">
      <c r="A19" s="43" t="s">
        <v>45</v>
      </c>
      <c r="B19" s="43" t="s">
        <v>122</v>
      </c>
      <c r="C19" s="43" t="s">
        <v>66</v>
      </c>
      <c r="D19" s="70" t="s">
        <v>48</v>
      </c>
      <c r="E19" s="90" t="s">
        <v>258</v>
      </c>
      <c r="F19" s="75">
        <v>200</v>
      </c>
      <c r="G19" s="75">
        <v>200</v>
      </c>
      <c r="H19" s="75">
        <v>200</v>
      </c>
      <c r="I19" s="75">
        <v>200</v>
      </c>
      <c r="J19" s="75">
        <v>200</v>
      </c>
      <c r="K19" s="79" t="s">
        <v>238</v>
      </c>
    </row>
    <row r="20" spans="1:11" ht="28" hidden="1" x14ac:dyDescent="0.3">
      <c r="A20" s="112" t="s">
        <v>45</v>
      </c>
      <c r="B20" s="112" t="s">
        <v>121</v>
      </c>
      <c r="C20" s="112" t="s">
        <v>232</v>
      </c>
      <c r="D20" s="113" t="s">
        <v>48</v>
      </c>
      <c r="E20" s="90" t="s">
        <v>259</v>
      </c>
      <c r="F20" s="75">
        <v>200</v>
      </c>
      <c r="G20" s="75">
        <v>200</v>
      </c>
      <c r="H20" s="75">
        <v>200</v>
      </c>
      <c r="I20" s="75">
        <v>200</v>
      </c>
      <c r="J20" s="75">
        <v>200</v>
      </c>
      <c r="K20" s="79" t="s">
        <v>238</v>
      </c>
    </row>
    <row r="21" spans="1:11" ht="28" hidden="1" x14ac:dyDescent="0.3">
      <c r="A21" s="43" t="s">
        <v>45</v>
      </c>
      <c r="B21" s="43" t="s">
        <v>122</v>
      </c>
      <c r="C21" s="43" t="s">
        <v>232</v>
      </c>
      <c r="D21" s="70" t="s">
        <v>48</v>
      </c>
      <c r="E21" s="90" t="s">
        <v>259</v>
      </c>
      <c r="F21" s="75">
        <v>200</v>
      </c>
      <c r="G21" s="75">
        <v>200</v>
      </c>
      <c r="H21" s="75">
        <v>200</v>
      </c>
      <c r="I21" s="75">
        <v>200</v>
      </c>
      <c r="J21" s="75">
        <v>200</v>
      </c>
      <c r="K21" s="79" t="s">
        <v>238</v>
      </c>
    </row>
    <row r="22" spans="1:11" ht="28" hidden="1" x14ac:dyDescent="0.3">
      <c r="A22" s="43" t="s">
        <v>45</v>
      </c>
      <c r="B22" s="43" t="s">
        <v>121</v>
      </c>
      <c r="C22" s="43" t="s">
        <v>232</v>
      </c>
      <c r="D22" s="70" t="s">
        <v>48</v>
      </c>
      <c r="E22" s="90" t="s">
        <v>258</v>
      </c>
      <c r="F22" s="75">
        <v>200</v>
      </c>
      <c r="G22" s="75">
        <v>200</v>
      </c>
      <c r="H22" s="75">
        <v>200</v>
      </c>
      <c r="I22" s="75">
        <v>200</v>
      </c>
      <c r="J22" s="75">
        <v>200</v>
      </c>
      <c r="K22" s="79" t="s">
        <v>238</v>
      </c>
    </row>
    <row r="23" spans="1:11" ht="28" hidden="1" x14ac:dyDescent="0.3">
      <c r="A23" s="43" t="s">
        <v>45</v>
      </c>
      <c r="B23" s="43" t="s">
        <v>122</v>
      </c>
      <c r="C23" s="43" t="s">
        <v>232</v>
      </c>
      <c r="D23" s="70" t="s">
        <v>48</v>
      </c>
      <c r="E23" s="90" t="s">
        <v>258</v>
      </c>
      <c r="F23" s="75">
        <v>200</v>
      </c>
      <c r="G23" s="75">
        <v>200</v>
      </c>
      <c r="H23" s="75">
        <v>200</v>
      </c>
      <c r="I23" s="75">
        <v>200</v>
      </c>
      <c r="J23" s="75">
        <v>200</v>
      </c>
      <c r="K23" s="79" t="s">
        <v>238</v>
      </c>
    </row>
    <row r="24" spans="1:11" ht="28" hidden="1" x14ac:dyDescent="0.3">
      <c r="A24" s="43" t="s">
        <v>45</v>
      </c>
      <c r="B24" s="43" t="s">
        <v>121</v>
      </c>
      <c r="C24" s="43" t="s">
        <v>188</v>
      </c>
      <c r="D24" s="70" t="s">
        <v>48</v>
      </c>
      <c r="E24" s="90" t="s">
        <v>259</v>
      </c>
      <c r="F24" s="75">
        <v>200</v>
      </c>
      <c r="G24" s="75">
        <v>200</v>
      </c>
      <c r="H24" s="75">
        <v>200</v>
      </c>
      <c r="I24" s="75">
        <v>200</v>
      </c>
      <c r="J24" s="75">
        <v>200</v>
      </c>
      <c r="K24" s="79" t="s">
        <v>238</v>
      </c>
    </row>
    <row r="25" spans="1:11" ht="28" hidden="1" x14ac:dyDescent="0.3">
      <c r="A25" s="43" t="s">
        <v>45</v>
      </c>
      <c r="B25" s="43" t="s">
        <v>122</v>
      </c>
      <c r="C25" s="43" t="s">
        <v>188</v>
      </c>
      <c r="D25" s="70" t="s">
        <v>48</v>
      </c>
      <c r="E25" s="90" t="s">
        <v>259</v>
      </c>
      <c r="F25" s="75">
        <v>200</v>
      </c>
      <c r="G25" s="75">
        <v>200</v>
      </c>
      <c r="H25" s="75">
        <v>200</v>
      </c>
      <c r="I25" s="75">
        <v>200</v>
      </c>
      <c r="J25" s="75">
        <v>200</v>
      </c>
      <c r="K25" s="79" t="s">
        <v>238</v>
      </c>
    </row>
    <row r="26" spans="1:11" ht="28" hidden="1" x14ac:dyDescent="0.3">
      <c r="A26" s="43" t="s">
        <v>45</v>
      </c>
      <c r="B26" s="43" t="s">
        <v>121</v>
      </c>
      <c r="C26" s="43" t="s">
        <v>188</v>
      </c>
      <c r="D26" s="70" t="s">
        <v>48</v>
      </c>
      <c r="E26" s="90" t="s">
        <v>258</v>
      </c>
      <c r="F26" s="75">
        <v>200</v>
      </c>
      <c r="G26" s="75">
        <v>200</v>
      </c>
      <c r="H26" s="75">
        <v>200</v>
      </c>
      <c r="I26" s="75">
        <v>200</v>
      </c>
      <c r="J26" s="75">
        <v>200</v>
      </c>
      <c r="K26" s="79" t="s">
        <v>238</v>
      </c>
    </row>
    <row r="27" spans="1:11" ht="28" hidden="1" x14ac:dyDescent="0.3">
      <c r="A27" s="112" t="s">
        <v>45</v>
      </c>
      <c r="B27" s="43" t="s">
        <v>122</v>
      </c>
      <c r="C27" s="112" t="s">
        <v>188</v>
      </c>
      <c r="D27" s="113" t="s">
        <v>48</v>
      </c>
      <c r="E27" s="90" t="s">
        <v>258</v>
      </c>
      <c r="F27" s="75">
        <v>200</v>
      </c>
      <c r="G27" s="75">
        <v>200</v>
      </c>
      <c r="H27" s="75">
        <v>200</v>
      </c>
      <c r="I27" s="75">
        <v>200</v>
      </c>
      <c r="J27" s="75">
        <v>200</v>
      </c>
      <c r="K27" s="79" t="s">
        <v>238</v>
      </c>
    </row>
    <row r="28" spans="1:11" ht="28" hidden="1" x14ac:dyDescent="0.3">
      <c r="A28" s="43" t="s">
        <v>45</v>
      </c>
      <c r="B28" s="43" t="s">
        <v>121</v>
      </c>
      <c r="C28" s="43" t="s">
        <v>65</v>
      </c>
      <c r="D28" s="70" t="s">
        <v>48</v>
      </c>
      <c r="E28" s="90" t="s">
        <v>259</v>
      </c>
      <c r="F28" s="75">
        <v>200</v>
      </c>
      <c r="G28" s="75">
        <v>200</v>
      </c>
      <c r="H28" s="75">
        <v>200</v>
      </c>
      <c r="I28" s="75">
        <v>200</v>
      </c>
      <c r="J28" s="75">
        <v>200</v>
      </c>
      <c r="K28" s="79" t="s">
        <v>238</v>
      </c>
    </row>
    <row r="29" spans="1:11" ht="28" hidden="1" x14ac:dyDescent="0.3">
      <c r="A29" s="43" t="s">
        <v>45</v>
      </c>
      <c r="B29" s="43" t="s">
        <v>122</v>
      </c>
      <c r="C29" s="43" t="s">
        <v>65</v>
      </c>
      <c r="D29" s="70" t="s">
        <v>48</v>
      </c>
      <c r="E29" s="90" t="s">
        <v>259</v>
      </c>
      <c r="F29" s="75">
        <v>200</v>
      </c>
      <c r="G29" s="75">
        <v>200</v>
      </c>
      <c r="H29" s="75">
        <v>200</v>
      </c>
      <c r="I29" s="75">
        <v>200</v>
      </c>
      <c r="J29" s="75">
        <v>200</v>
      </c>
      <c r="K29" s="79" t="s">
        <v>238</v>
      </c>
    </row>
    <row r="30" spans="1:11" ht="28" hidden="1" x14ac:dyDescent="0.3">
      <c r="A30" s="43" t="s">
        <v>45</v>
      </c>
      <c r="B30" s="43" t="s">
        <v>121</v>
      </c>
      <c r="C30" s="43" t="s">
        <v>65</v>
      </c>
      <c r="D30" s="70" t="s">
        <v>48</v>
      </c>
      <c r="E30" s="90" t="s">
        <v>258</v>
      </c>
      <c r="F30" s="75">
        <v>200</v>
      </c>
      <c r="G30" s="75">
        <v>200</v>
      </c>
      <c r="H30" s="75">
        <v>200</v>
      </c>
      <c r="I30" s="75">
        <v>200</v>
      </c>
      <c r="J30" s="75">
        <v>200</v>
      </c>
      <c r="K30" s="79" t="s">
        <v>238</v>
      </c>
    </row>
    <row r="31" spans="1:11" ht="28" hidden="1" x14ac:dyDescent="0.3">
      <c r="A31" s="43" t="s">
        <v>45</v>
      </c>
      <c r="B31" s="43" t="s">
        <v>122</v>
      </c>
      <c r="C31" s="43" t="s">
        <v>65</v>
      </c>
      <c r="D31" s="70" t="s">
        <v>48</v>
      </c>
      <c r="E31" s="90" t="s">
        <v>258</v>
      </c>
      <c r="F31" s="75">
        <v>200</v>
      </c>
      <c r="G31" s="75">
        <v>200</v>
      </c>
      <c r="H31" s="75">
        <v>200</v>
      </c>
      <c r="I31" s="75">
        <v>200</v>
      </c>
      <c r="J31" s="75">
        <v>200</v>
      </c>
      <c r="K31" s="79" t="s">
        <v>238</v>
      </c>
    </row>
    <row r="32" spans="1:11" ht="28" x14ac:dyDescent="0.3">
      <c r="A32" s="43" t="s">
        <v>45</v>
      </c>
      <c r="B32" s="43" t="s">
        <v>15</v>
      </c>
      <c r="C32" s="43" t="s">
        <v>189</v>
      </c>
      <c r="D32" s="70" t="s">
        <v>59</v>
      </c>
      <c r="E32" s="90" t="s">
        <v>259</v>
      </c>
      <c r="F32" s="75">
        <v>0</v>
      </c>
      <c r="G32" s="75">
        <v>0</v>
      </c>
      <c r="H32" s="75">
        <v>0</v>
      </c>
      <c r="I32" s="75">
        <v>0</v>
      </c>
      <c r="J32" s="75">
        <v>0</v>
      </c>
      <c r="K32" s="79" t="s">
        <v>143</v>
      </c>
    </row>
    <row r="33" spans="1:11" ht="28" x14ac:dyDescent="0.3">
      <c r="A33" s="43" t="s">
        <v>45</v>
      </c>
      <c r="B33" s="43" t="s">
        <v>15</v>
      </c>
      <c r="C33" s="43" t="s">
        <v>66</v>
      </c>
      <c r="D33" s="70" t="s">
        <v>59</v>
      </c>
      <c r="E33" s="90" t="s">
        <v>259</v>
      </c>
      <c r="F33" s="75">
        <v>0</v>
      </c>
      <c r="G33" s="75">
        <v>0</v>
      </c>
      <c r="H33" s="75">
        <v>0</v>
      </c>
      <c r="I33" s="75">
        <v>0</v>
      </c>
      <c r="J33" s="75">
        <v>0</v>
      </c>
      <c r="K33" s="79" t="s">
        <v>143</v>
      </c>
    </row>
    <row r="34" spans="1:11" ht="56" x14ac:dyDescent="0.3">
      <c r="A34" s="43" t="s">
        <v>45</v>
      </c>
      <c r="B34" s="43" t="s">
        <v>15</v>
      </c>
      <c r="C34" s="43" t="s">
        <v>232</v>
      </c>
      <c r="D34" s="70" t="s">
        <v>59</v>
      </c>
      <c r="E34" s="90" t="s">
        <v>259</v>
      </c>
      <c r="F34" s="75">
        <v>0</v>
      </c>
      <c r="G34" s="75">
        <v>0</v>
      </c>
      <c r="H34" s="75">
        <v>0</v>
      </c>
      <c r="I34" s="75">
        <v>0</v>
      </c>
      <c r="J34" s="75">
        <v>0</v>
      </c>
      <c r="K34" s="79" t="s">
        <v>241</v>
      </c>
    </row>
    <row r="35" spans="1:11" ht="28" x14ac:dyDescent="0.3">
      <c r="A35" s="43" t="s">
        <v>45</v>
      </c>
      <c r="B35" s="43" t="s">
        <v>15</v>
      </c>
      <c r="C35" s="43" t="s">
        <v>188</v>
      </c>
      <c r="D35" s="70" t="s">
        <v>59</v>
      </c>
      <c r="E35" s="90" t="s">
        <v>259</v>
      </c>
      <c r="F35" s="75">
        <v>0</v>
      </c>
      <c r="G35" s="75">
        <v>0</v>
      </c>
      <c r="H35" s="75">
        <v>0</v>
      </c>
      <c r="I35" s="75">
        <v>0</v>
      </c>
      <c r="J35" s="75">
        <v>0</v>
      </c>
      <c r="K35" s="79" t="s">
        <v>143</v>
      </c>
    </row>
    <row r="36" spans="1:11" ht="28" x14ac:dyDescent="0.3">
      <c r="A36" s="43" t="s">
        <v>45</v>
      </c>
      <c r="B36" s="43" t="s">
        <v>15</v>
      </c>
      <c r="C36" s="43" t="s">
        <v>65</v>
      </c>
      <c r="D36" s="70" t="s">
        <v>59</v>
      </c>
      <c r="E36" s="90" t="s">
        <v>259</v>
      </c>
      <c r="F36" s="75">
        <v>0</v>
      </c>
      <c r="G36" s="75">
        <v>0</v>
      </c>
      <c r="H36" s="75">
        <v>0</v>
      </c>
      <c r="I36" s="75">
        <v>0</v>
      </c>
      <c r="J36" s="75">
        <v>0</v>
      </c>
      <c r="K36" s="79" t="s">
        <v>143</v>
      </c>
    </row>
    <row r="37" spans="1:11" ht="28" x14ac:dyDescent="0.3">
      <c r="A37" s="43" t="s">
        <v>45</v>
      </c>
      <c r="B37" s="43" t="s">
        <v>17</v>
      </c>
      <c r="C37" s="43" t="s">
        <v>189</v>
      </c>
      <c r="D37" s="70" t="s">
        <v>59</v>
      </c>
      <c r="E37" s="90" t="s">
        <v>259</v>
      </c>
      <c r="F37" s="75">
        <v>0</v>
      </c>
      <c r="G37" s="75">
        <v>0</v>
      </c>
      <c r="H37" s="75">
        <v>0</v>
      </c>
      <c r="I37" s="75">
        <v>0</v>
      </c>
      <c r="J37" s="75">
        <v>0</v>
      </c>
      <c r="K37" s="79" t="s">
        <v>142</v>
      </c>
    </row>
    <row r="38" spans="1:11" ht="28" x14ac:dyDescent="0.3">
      <c r="A38" s="43" t="s">
        <v>45</v>
      </c>
      <c r="B38" s="43" t="s">
        <v>17</v>
      </c>
      <c r="C38" s="43" t="s">
        <v>66</v>
      </c>
      <c r="D38" s="70" t="s">
        <v>59</v>
      </c>
      <c r="E38" s="90" t="s">
        <v>259</v>
      </c>
      <c r="F38" s="75">
        <v>0</v>
      </c>
      <c r="G38" s="75">
        <v>0</v>
      </c>
      <c r="H38" s="75">
        <v>0</v>
      </c>
      <c r="I38" s="75">
        <v>0</v>
      </c>
      <c r="J38" s="75">
        <v>0</v>
      </c>
      <c r="K38" s="79" t="s">
        <v>142</v>
      </c>
    </row>
    <row r="39" spans="1:11" ht="56" x14ac:dyDescent="0.3">
      <c r="A39" s="43" t="s">
        <v>45</v>
      </c>
      <c r="B39" s="43" t="s">
        <v>17</v>
      </c>
      <c r="C39" s="43" t="s">
        <v>232</v>
      </c>
      <c r="D39" s="70" t="s">
        <v>59</v>
      </c>
      <c r="E39" s="90" t="s">
        <v>259</v>
      </c>
      <c r="F39" s="75">
        <v>0</v>
      </c>
      <c r="G39" s="75">
        <v>0</v>
      </c>
      <c r="H39" s="75">
        <v>0</v>
      </c>
      <c r="I39" s="75">
        <v>0</v>
      </c>
      <c r="J39" s="75">
        <v>0</v>
      </c>
      <c r="K39" s="79" t="s">
        <v>240</v>
      </c>
    </row>
    <row r="40" spans="1:11" ht="28" x14ac:dyDescent="0.3">
      <c r="A40" s="43" t="s">
        <v>45</v>
      </c>
      <c r="B40" s="43" t="s">
        <v>17</v>
      </c>
      <c r="C40" s="43" t="s">
        <v>188</v>
      </c>
      <c r="D40" s="70" t="s">
        <v>59</v>
      </c>
      <c r="E40" s="90" t="s">
        <v>259</v>
      </c>
      <c r="F40" s="75">
        <v>0</v>
      </c>
      <c r="G40" s="75">
        <v>0</v>
      </c>
      <c r="H40" s="75">
        <v>0</v>
      </c>
      <c r="I40" s="75">
        <v>0</v>
      </c>
      <c r="J40" s="75">
        <v>0</v>
      </c>
      <c r="K40" s="79" t="s">
        <v>142</v>
      </c>
    </row>
    <row r="41" spans="1:11" ht="28" x14ac:dyDescent="0.3">
      <c r="A41" s="43" t="s">
        <v>45</v>
      </c>
      <c r="B41" s="43" t="s">
        <v>17</v>
      </c>
      <c r="C41" s="43" t="s">
        <v>65</v>
      </c>
      <c r="D41" s="70" t="s">
        <v>59</v>
      </c>
      <c r="E41" s="90" t="s">
        <v>259</v>
      </c>
      <c r="F41" s="75">
        <v>0</v>
      </c>
      <c r="G41" s="75">
        <v>0</v>
      </c>
      <c r="H41" s="75">
        <v>0</v>
      </c>
      <c r="I41" s="75">
        <v>0</v>
      </c>
      <c r="J41" s="75">
        <v>0</v>
      </c>
      <c r="K41" s="79" t="s">
        <v>142</v>
      </c>
    </row>
    <row r="42" spans="1:11" ht="28" x14ac:dyDescent="0.3">
      <c r="A42" s="43" t="s">
        <v>45</v>
      </c>
      <c r="B42" s="43" t="s">
        <v>15</v>
      </c>
      <c r="C42" s="43" t="s">
        <v>189</v>
      </c>
      <c r="D42" s="70" t="s">
        <v>59</v>
      </c>
      <c r="E42" s="90" t="s">
        <v>259</v>
      </c>
      <c r="F42" s="75">
        <v>0</v>
      </c>
      <c r="G42" s="75">
        <v>0</v>
      </c>
      <c r="H42" s="75">
        <v>0</v>
      </c>
      <c r="I42" s="75">
        <v>0</v>
      </c>
      <c r="J42" s="75">
        <v>0</v>
      </c>
      <c r="K42" s="79" t="s">
        <v>143</v>
      </c>
    </row>
    <row r="43" spans="1:11" ht="28" x14ac:dyDescent="0.3">
      <c r="A43" s="43" t="s">
        <v>45</v>
      </c>
      <c r="B43" s="43" t="s">
        <v>15</v>
      </c>
      <c r="C43" s="43" t="s">
        <v>66</v>
      </c>
      <c r="D43" s="70" t="s">
        <v>59</v>
      </c>
      <c r="E43" s="90" t="s">
        <v>259</v>
      </c>
      <c r="F43" s="75">
        <v>0</v>
      </c>
      <c r="G43" s="75">
        <v>0</v>
      </c>
      <c r="H43" s="75">
        <v>0</v>
      </c>
      <c r="I43" s="75">
        <v>0</v>
      </c>
      <c r="J43" s="75">
        <v>0</v>
      </c>
      <c r="K43" s="79" t="s">
        <v>143</v>
      </c>
    </row>
    <row r="44" spans="1:11" ht="56" x14ac:dyDescent="0.3">
      <c r="A44" s="43" t="s">
        <v>45</v>
      </c>
      <c r="B44" s="43" t="s">
        <v>15</v>
      </c>
      <c r="C44" s="43" t="s">
        <v>232</v>
      </c>
      <c r="D44" s="70" t="s">
        <v>59</v>
      </c>
      <c r="E44" s="90" t="s">
        <v>259</v>
      </c>
      <c r="F44" s="75">
        <v>0</v>
      </c>
      <c r="G44" s="75">
        <v>0</v>
      </c>
      <c r="H44" s="75">
        <v>0</v>
      </c>
      <c r="I44" s="75">
        <v>0</v>
      </c>
      <c r="J44" s="75">
        <v>0</v>
      </c>
      <c r="K44" s="79" t="s">
        <v>241</v>
      </c>
    </row>
    <row r="45" spans="1:11" ht="28" x14ac:dyDescent="0.3">
      <c r="A45" s="43" t="s">
        <v>45</v>
      </c>
      <c r="B45" s="43" t="s">
        <v>15</v>
      </c>
      <c r="C45" s="43" t="s">
        <v>188</v>
      </c>
      <c r="D45" s="70" t="s">
        <v>59</v>
      </c>
      <c r="E45" s="90" t="s">
        <v>259</v>
      </c>
      <c r="F45" s="75">
        <v>0</v>
      </c>
      <c r="G45" s="75">
        <v>0</v>
      </c>
      <c r="H45" s="75">
        <v>0</v>
      </c>
      <c r="I45" s="75">
        <v>0</v>
      </c>
      <c r="J45" s="75">
        <v>0</v>
      </c>
      <c r="K45" s="79" t="s">
        <v>143</v>
      </c>
    </row>
    <row r="46" spans="1:11" ht="28" x14ac:dyDescent="0.3">
      <c r="A46" s="43" t="s">
        <v>45</v>
      </c>
      <c r="B46" s="43" t="s">
        <v>15</v>
      </c>
      <c r="C46" s="43" t="s">
        <v>65</v>
      </c>
      <c r="D46" s="70" t="s">
        <v>59</v>
      </c>
      <c r="E46" s="90" t="s">
        <v>259</v>
      </c>
      <c r="F46" s="75">
        <v>0</v>
      </c>
      <c r="G46" s="75">
        <v>0</v>
      </c>
      <c r="H46" s="75">
        <v>0</v>
      </c>
      <c r="I46" s="75">
        <v>0</v>
      </c>
      <c r="J46" s="75">
        <v>0</v>
      </c>
      <c r="K46" s="79" t="s">
        <v>143</v>
      </c>
    </row>
    <row r="47" spans="1:11" ht="28" x14ac:dyDescent="0.3">
      <c r="A47" s="43" t="s">
        <v>45</v>
      </c>
      <c r="B47" s="43" t="s">
        <v>17</v>
      </c>
      <c r="C47" s="43" t="s">
        <v>189</v>
      </c>
      <c r="D47" s="70" t="s">
        <v>59</v>
      </c>
      <c r="E47" s="90" t="s">
        <v>259</v>
      </c>
      <c r="F47" s="75">
        <v>0</v>
      </c>
      <c r="G47" s="75">
        <v>0</v>
      </c>
      <c r="H47" s="75">
        <v>0</v>
      </c>
      <c r="I47" s="75">
        <v>0</v>
      </c>
      <c r="J47" s="75">
        <v>0</v>
      </c>
      <c r="K47" s="79" t="s">
        <v>142</v>
      </c>
    </row>
    <row r="48" spans="1:11" ht="28" x14ac:dyDescent="0.3">
      <c r="A48" s="43" t="s">
        <v>45</v>
      </c>
      <c r="B48" s="43" t="s">
        <v>17</v>
      </c>
      <c r="C48" s="43" t="s">
        <v>66</v>
      </c>
      <c r="D48" s="70" t="s">
        <v>59</v>
      </c>
      <c r="E48" s="90" t="s">
        <v>259</v>
      </c>
      <c r="F48" s="75">
        <v>0</v>
      </c>
      <c r="G48" s="75">
        <v>0</v>
      </c>
      <c r="H48" s="75">
        <v>0</v>
      </c>
      <c r="I48" s="75">
        <v>0</v>
      </c>
      <c r="J48" s="75">
        <v>0</v>
      </c>
      <c r="K48" s="79" t="s">
        <v>142</v>
      </c>
    </row>
    <row r="49" spans="1:11" ht="56" x14ac:dyDescent="0.3">
      <c r="A49" s="43" t="s">
        <v>45</v>
      </c>
      <c r="B49" s="43" t="s">
        <v>17</v>
      </c>
      <c r="C49" s="43" t="s">
        <v>232</v>
      </c>
      <c r="D49" s="70" t="s">
        <v>59</v>
      </c>
      <c r="E49" s="90" t="s">
        <v>259</v>
      </c>
      <c r="F49" s="75">
        <v>0</v>
      </c>
      <c r="G49" s="75">
        <v>0</v>
      </c>
      <c r="H49" s="75">
        <v>0</v>
      </c>
      <c r="I49" s="75">
        <v>0</v>
      </c>
      <c r="J49" s="75">
        <v>0</v>
      </c>
      <c r="K49" s="79" t="s">
        <v>240</v>
      </c>
    </row>
    <row r="50" spans="1:11" ht="28" x14ac:dyDescent="0.3">
      <c r="A50" s="43" t="s">
        <v>45</v>
      </c>
      <c r="B50" s="43" t="s">
        <v>17</v>
      </c>
      <c r="C50" s="43" t="s">
        <v>188</v>
      </c>
      <c r="D50" s="70" t="s">
        <v>59</v>
      </c>
      <c r="E50" s="90" t="s">
        <v>259</v>
      </c>
      <c r="F50" s="75">
        <v>0</v>
      </c>
      <c r="G50" s="75">
        <v>0</v>
      </c>
      <c r="H50" s="75">
        <v>0</v>
      </c>
      <c r="I50" s="75">
        <v>0</v>
      </c>
      <c r="J50" s="75">
        <v>0</v>
      </c>
      <c r="K50" s="79" t="s">
        <v>142</v>
      </c>
    </row>
    <row r="51" spans="1:11" ht="28" x14ac:dyDescent="0.3">
      <c r="A51" s="43" t="s">
        <v>45</v>
      </c>
      <c r="B51" s="43" t="s">
        <v>17</v>
      </c>
      <c r="C51" s="43" t="s">
        <v>65</v>
      </c>
      <c r="D51" s="70" t="s">
        <v>59</v>
      </c>
      <c r="E51" s="90" t="s">
        <v>259</v>
      </c>
      <c r="F51" s="75">
        <v>0</v>
      </c>
      <c r="G51" s="75">
        <v>0</v>
      </c>
      <c r="H51" s="75">
        <v>0</v>
      </c>
      <c r="I51" s="75">
        <v>0</v>
      </c>
      <c r="J51" s="75">
        <v>0</v>
      </c>
      <c r="K51" s="79" t="s">
        <v>142</v>
      </c>
    </row>
  </sheetData>
  <autoFilter ref="A3:K51" xr:uid="{00000000-0001-0000-0B00-000000000000}">
    <filterColumn colId="1">
      <filters>
        <filter val="DLC-Thermostat-DI-Baseboard Heating"/>
        <filter val="DLC-Thermostat-DI-MSHP"/>
      </filters>
    </filterColumn>
  </autoFilter>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1E60C5D-A792-441F-801B-8B282401E340}">
          <x14:formula1>
            <xm:f>EditableIndexes!$B$5:$B$12</xm:f>
          </x14:formula1>
          <xm:sqref>C8:C10 C15:C17 C22:C24 C37:C40 C29:C35 C47:C50 C42:C45</xm:sqref>
        </x14:dataValidation>
        <x14:dataValidation type="list" allowBlank="1" showInputMessage="1" showErrorMessage="1" xr:uid="{D4E29EA9-BB35-41C0-B5DA-B605EFB65AF2}">
          <x14:formula1>
            <xm:f>EditableIndexes!$E$5:$E$28</xm:f>
          </x14:formula1>
          <xm:sqref>B37:B41 B47:B51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4157D-04F4-4871-986B-87582B951FF6}">
  <sheetPr filterMode="1">
    <tabColor theme="7" tint="0.39997558519241921"/>
  </sheetPr>
  <dimension ref="A1:F110"/>
  <sheetViews>
    <sheetView zoomScaleNormal="100" workbookViewId="0">
      <selection activeCell="C25" sqref="C25"/>
    </sheetView>
  </sheetViews>
  <sheetFormatPr defaultColWidth="9.08203125" defaultRowHeight="14" outlineLevelRow="1" x14ac:dyDescent="0.3"/>
  <cols>
    <col min="1" max="1" width="12.08203125" customWidth="1"/>
    <col min="2" max="2" width="43.83203125" style="2" customWidth="1"/>
    <col min="3" max="3" width="16.08203125" bestFit="1" customWidth="1"/>
    <col min="4" max="4" width="17.33203125" customWidth="1"/>
    <col min="5" max="5" width="15.58203125" customWidth="1"/>
    <col min="6" max="6" width="116.5" customWidth="1"/>
    <col min="7" max="7" width="11.25" customWidth="1"/>
    <col min="8" max="10" width="10.33203125" customWidth="1"/>
  </cols>
  <sheetData>
    <row r="1" spans="1:6" ht="50.15" customHeight="1" outlineLevel="1" x14ac:dyDescent="0.3">
      <c r="B1" s="5"/>
    </row>
    <row r="2" spans="1:6" ht="17.25" customHeight="1" outlineLevel="1" x14ac:dyDescent="0.3">
      <c r="A2" s="45" t="s">
        <v>124</v>
      </c>
      <c r="B2" s="46" t="s">
        <v>262</v>
      </c>
    </row>
    <row r="3" spans="1:6" s="7" customFormat="1" ht="29" x14ac:dyDescent="0.3">
      <c r="A3" s="51" t="s">
        <v>42</v>
      </c>
      <c r="B3" s="51" t="s">
        <v>146</v>
      </c>
      <c r="C3" s="51" t="s">
        <v>44</v>
      </c>
      <c r="D3" s="84" t="s">
        <v>6</v>
      </c>
      <c r="E3" s="51" t="s">
        <v>43</v>
      </c>
      <c r="F3" s="51" t="s">
        <v>132</v>
      </c>
    </row>
    <row r="4" spans="1:6" s="86" customFormat="1" ht="30" customHeight="1" x14ac:dyDescent="0.3">
      <c r="A4" s="97" t="s">
        <v>45</v>
      </c>
      <c r="B4" s="42" t="s">
        <v>95</v>
      </c>
      <c r="C4" s="87" t="s">
        <v>46</v>
      </c>
      <c r="D4" s="90" t="s">
        <v>259</v>
      </c>
      <c r="E4" s="88">
        <f>15+13</f>
        <v>28</v>
      </c>
      <c r="F4" s="114" t="s">
        <v>201</v>
      </c>
    </row>
    <row r="5" spans="1:6" s="86" customFormat="1" ht="30" customHeight="1" x14ac:dyDescent="0.3">
      <c r="A5" s="97" t="s">
        <v>45</v>
      </c>
      <c r="B5" s="42" t="s">
        <v>47</v>
      </c>
      <c r="C5" s="87" t="s">
        <v>48</v>
      </c>
      <c r="D5" s="90" t="s">
        <v>259</v>
      </c>
      <c r="E5" s="88">
        <v>24.2</v>
      </c>
      <c r="F5" s="114" t="s">
        <v>200</v>
      </c>
    </row>
    <row r="6" spans="1:6" s="86" customFormat="1" ht="30" customHeight="1" x14ac:dyDescent="0.3">
      <c r="A6" s="97" t="s">
        <v>45</v>
      </c>
      <c r="B6" s="42" t="s">
        <v>254</v>
      </c>
      <c r="C6" s="87" t="s">
        <v>48</v>
      </c>
      <c r="D6" s="90" t="s">
        <v>259</v>
      </c>
      <c r="E6" s="88">
        <v>24.2</v>
      </c>
      <c r="F6" s="114" t="s">
        <v>200</v>
      </c>
    </row>
    <row r="7" spans="1:6" s="86" customFormat="1" ht="30" hidden="1" customHeight="1" x14ac:dyDescent="0.3">
      <c r="A7" s="97" t="s">
        <v>45</v>
      </c>
      <c r="B7" s="42" t="s">
        <v>35</v>
      </c>
      <c r="C7" s="91" t="s">
        <v>46</v>
      </c>
      <c r="D7" s="90" t="s">
        <v>259</v>
      </c>
      <c r="E7" s="163">
        <f>4*1.29/2</f>
        <v>2.58</v>
      </c>
      <c r="F7" s="97" t="s">
        <v>239</v>
      </c>
    </row>
    <row r="8" spans="1:6" s="13" customFormat="1" x14ac:dyDescent="0.3">
      <c r="A8" s="97" t="s">
        <v>45</v>
      </c>
      <c r="B8" s="42" t="s">
        <v>95</v>
      </c>
      <c r="C8" s="87" t="s">
        <v>97</v>
      </c>
      <c r="D8" s="90" t="s">
        <v>259</v>
      </c>
      <c r="E8" s="89">
        <v>34000</v>
      </c>
      <c r="F8" s="76" t="s">
        <v>202</v>
      </c>
    </row>
    <row r="9" spans="1:6" s="13" customFormat="1" x14ac:dyDescent="0.3">
      <c r="A9" s="97" t="s">
        <v>45</v>
      </c>
      <c r="B9" s="42" t="s">
        <v>95</v>
      </c>
      <c r="C9" s="87" t="s">
        <v>46</v>
      </c>
      <c r="D9" s="90" t="s">
        <v>258</v>
      </c>
      <c r="E9" s="88">
        <f>15+13</f>
        <v>28</v>
      </c>
      <c r="F9" s="114" t="s">
        <v>201</v>
      </c>
    </row>
    <row r="10" spans="1:6" s="13" customFormat="1" x14ac:dyDescent="0.3">
      <c r="A10" s="97" t="s">
        <v>45</v>
      </c>
      <c r="B10" s="42" t="s">
        <v>47</v>
      </c>
      <c r="C10" s="87" t="s">
        <v>48</v>
      </c>
      <c r="D10" s="90" t="s">
        <v>258</v>
      </c>
      <c r="E10" s="88">
        <v>24.2</v>
      </c>
      <c r="F10" s="114" t="s">
        <v>147</v>
      </c>
    </row>
    <row r="11" spans="1:6" s="86" customFormat="1" x14ac:dyDescent="0.3">
      <c r="A11" s="97" t="s">
        <v>45</v>
      </c>
      <c r="B11" s="42" t="s">
        <v>254</v>
      </c>
      <c r="C11" s="87" t="s">
        <v>48</v>
      </c>
      <c r="D11" s="90" t="s">
        <v>258</v>
      </c>
      <c r="E11" s="88">
        <v>24.2</v>
      </c>
      <c r="F11" s="114" t="s">
        <v>200</v>
      </c>
    </row>
    <row r="12" spans="1:6" s="13" customFormat="1" hidden="1" x14ac:dyDescent="0.3">
      <c r="A12" s="97" t="s">
        <v>45</v>
      </c>
      <c r="B12" s="42" t="s">
        <v>35</v>
      </c>
      <c r="C12" s="91" t="s">
        <v>46</v>
      </c>
      <c r="D12" s="90" t="s">
        <v>258</v>
      </c>
      <c r="E12" s="163">
        <f>4*1.29/2</f>
        <v>2.58</v>
      </c>
      <c r="F12" s="97" t="s">
        <v>239</v>
      </c>
    </row>
    <row r="13" spans="1:6" s="13" customFormat="1" x14ac:dyDescent="0.3">
      <c r="A13" s="97" t="s">
        <v>45</v>
      </c>
      <c r="B13" s="42" t="s">
        <v>89</v>
      </c>
      <c r="C13" s="87" t="s">
        <v>97</v>
      </c>
      <c r="D13" s="90" t="s">
        <v>258</v>
      </c>
      <c r="E13" s="89">
        <v>717016</v>
      </c>
      <c r="F13" s="76" t="s">
        <v>203</v>
      </c>
    </row>
    <row r="14" spans="1:6" s="13" customFormat="1" x14ac:dyDescent="0.3">
      <c r="A14" s="97" t="s">
        <v>45</v>
      </c>
      <c r="B14" s="42" t="s">
        <v>95</v>
      </c>
      <c r="C14" s="87" t="s">
        <v>97</v>
      </c>
      <c r="D14" s="90" t="s">
        <v>258</v>
      </c>
      <c r="E14" s="89">
        <v>34000</v>
      </c>
      <c r="F14" s="76" t="s">
        <v>202</v>
      </c>
    </row>
    <row r="15" spans="1:6" s="13" customFormat="1" x14ac:dyDescent="0.3">
      <c r="A15"/>
      <c r="B15"/>
      <c r="C15"/>
      <c r="D15"/>
      <c r="E15"/>
      <c r="F15"/>
    </row>
    <row r="16" spans="1:6" s="13" customFormat="1" x14ac:dyDescent="0.3">
      <c r="A16"/>
      <c r="B16"/>
      <c r="C16"/>
      <c r="D16"/>
      <c r="E16"/>
      <c r="F16"/>
    </row>
    <row r="17" spans="1:6" s="13" customFormat="1" x14ac:dyDescent="0.3">
      <c r="A17"/>
      <c r="B17"/>
      <c r="C17"/>
      <c r="D17"/>
      <c r="E17"/>
      <c r="F17"/>
    </row>
    <row r="18" spans="1:6" s="13" customFormat="1" x14ac:dyDescent="0.3">
      <c r="A18"/>
      <c r="B18"/>
      <c r="C18"/>
      <c r="D18"/>
      <c r="E18"/>
      <c r="F18"/>
    </row>
    <row r="19" spans="1:6" s="13" customFormat="1" x14ac:dyDescent="0.3">
      <c r="A19"/>
      <c r="B19"/>
      <c r="C19"/>
      <c r="D19"/>
      <c r="E19"/>
      <c r="F19"/>
    </row>
    <row r="20" spans="1:6" s="13" customFormat="1" x14ac:dyDescent="0.3">
      <c r="A20"/>
      <c r="B20"/>
      <c r="C20"/>
      <c r="D20"/>
      <c r="E20"/>
      <c r="F20"/>
    </row>
    <row r="21" spans="1:6" s="13" customFormat="1" x14ac:dyDescent="0.3">
      <c r="A21"/>
      <c r="B21"/>
      <c r="C21"/>
      <c r="D21"/>
      <c r="E21"/>
      <c r="F21"/>
    </row>
    <row r="22" spans="1:6" s="13" customFormat="1" x14ac:dyDescent="0.3">
      <c r="A22"/>
      <c r="B22"/>
      <c r="C22"/>
      <c r="D22"/>
      <c r="E22"/>
      <c r="F22"/>
    </row>
    <row r="23" spans="1:6" s="13" customFormat="1" x14ac:dyDescent="0.3">
      <c r="A23"/>
      <c r="B23"/>
      <c r="C23"/>
      <c r="D23"/>
      <c r="E23"/>
      <c r="F23"/>
    </row>
    <row r="24" spans="1:6" s="13" customFormat="1" x14ac:dyDescent="0.3">
      <c r="A24"/>
      <c r="B24"/>
      <c r="C24"/>
      <c r="D24"/>
      <c r="E24"/>
      <c r="F24"/>
    </row>
    <row r="25" spans="1:6" s="13" customFormat="1" x14ac:dyDescent="0.3">
      <c r="A25"/>
      <c r="B25"/>
      <c r="C25"/>
      <c r="D25"/>
      <c r="E25"/>
      <c r="F25"/>
    </row>
    <row r="26" spans="1:6" x14ac:dyDescent="0.3">
      <c r="B26"/>
    </row>
    <row r="27" spans="1:6" x14ac:dyDescent="0.3">
      <c r="B27"/>
    </row>
    <row r="28" spans="1:6" x14ac:dyDescent="0.3">
      <c r="B28"/>
    </row>
    <row r="29" spans="1:6" x14ac:dyDescent="0.3">
      <c r="B29"/>
    </row>
    <row r="30" spans="1:6" x14ac:dyDescent="0.3">
      <c r="B30"/>
    </row>
    <row r="31" spans="1:6" x14ac:dyDescent="0.3">
      <c r="B31"/>
    </row>
    <row r="32" spans="1:6" x14ac:dyDescent="0.3">
      <c r="B32"/>
    </row>
    <row r="33" spans="1:6" x14ac:dyDescent="0.3">
      <c r="B33"/>
    </row>
    <row r="34" spans="1:6" s="13" customFormat="1" x14ac:dyDescent="0.3">
      <c r="A34"/>
      <c r="B34"/>
      <c r="C34"/>
      <c r="D34"/>
      <c r="E34"/>
      <c r="F34"/>
    </row>
    <row r="35" spans="1:6" s="13" customFormat="1" x14ac:dyDescent="0.3">
      <c r="A35"/>
      <c r="B35"/>
      <c r="C35"/>
      <c r="D35"/>
      <c r="E35"/>
      <c r="F35"/>
    </row>
    <row r="36" spans="1:6" s="13" customFormat="1" x14ac:dyDescent="0.3">
      <c r="A36"/>
      <c r="B36"/>
      <c r="C36"/>
      <c r="D36"/>
      <c r="E36"/>
      <c r="F36"/>
    </row>
    <row r="37" spans="1:6" s="13" customFormat="1" x14ac:dyDescent="0.3">
      <c r="A37"/>
      <c r="B37"/>
      <c r="C37"/>
      <c r="D37"/>
      <c r="E37"/>
      <c r="F37"/>
    </row>
    <row r="38" spans="1:6" s="13" customFormat="1" x14ac:dyDescent="0.3">
      <c r="A38"/>
      <c r="B38"/>
      <c r="C38"/>
      <c r="D38"/>
      <c r="E38"/>
      <c r="F38"/>
    </row>
    <row r="39" spans="1:6" s="13" customFormat="1" x14ac:dyDescent="0.3">
      <c r="A39"/>
      <c r="B39"/>
      <c r="C39"/>
      <c r="D39"/>
      <c r="E39"/>
      <c r="F39"/>
    </row>
    <row r="40" spans="1:6" s="13" customFormat="1" x14ac:dyDescent="0.3">
      <c r="A40"/>
      <c r="B40"/>
      <c r="C40"/>
      <c r="D40"/>
      <c r="E40"/>
      <c r="F40"/>
    </row>
    <row r="41" spans="1:6" s="13" customFormat="1" x14ac:dyDescent="0.3">
      <c r="A41"/>
      <c r="B41"/>
      <c r="C41"/>
      <c r="D41"/>
      <c r="E41"/>
      <c r="F41"/>
    </row>
    <row r="42" spans="1:6" s="13" customFormat="1" x14ac:dyDescent="0.3">
      <c r="A42"/>
      <c r="B42"/>
      <c r="C42"/>
      <c r="D42"/>
      <c r="E42"/>
      <c r="F42"/>
    </row>
    <row r="43" spans="1:6" s="13" customFormat="1" x14ac:dyDescent="0.3">
      <c r="A43"/>
      <c r="B43"/>
      <c r="C43"/>
      <c r="D43"/>
      <c r="E43"/>
      <c r="F43"/>
    </row>
    <row r="44" spans="1:6" s="13" customFormat="1" x14ac:dyDescent="0.3">
      <c r="A44"/>
      <c r="B44"/>
      <c r="C44"/>
      <c r="D44"/>
      <c r="E44"/>
      <c r="F44"/>
    </row>
    <row r="45" spans="1:6" s="13" customFormat="1" x14ac:dyDescent="0.3">
      <c r="A45"/>
      <c r="B45"/>
      <c r="C45"/>
      <c r="D45"/>
      <c r="E45"/>
      <c r="F45"/>
    </row>
    <row r="46" spans="1:6" x14ac:dyDescent="0.3">
      <c r="B46"/>
    </row>
    <row r="47" spans="1:6" x14ac:dyDescent="0.3">
      <c r="B47"/>
    </row>
    <row r="48" spans="1:6" x14ac:dyDescent="0.3">
      <c r="B48"/>
    </row>
    <row r="49" spans="2:2" x14ac:dyDescent="0.3">
      <c r="B49"/>
    </row>
    <row r="50" spans="2:2" x14ac:dyDescent="0.3">
      <c r="B50"/>
    </row>
    <row r="51" spans="2:2" x14ac:dyDescent="0.3">
      <c r="B51"/>
    </row>
    <row r="52" spans="2:2" x14ac:dyDescent="0.3">
      <c r="B52"/>
    </row>
    <row r="53" spans="2:2" x14ac:dyDescent="0.3">
      <c r="B53"/>
    </row>
    <row r="54" spans="2:2" x14ac:dyDescent="0.3">
      <c r="B54"/>
    </row>
    <row r="55" spans="2:2" x14ac:dyDescent="0.3">
      <c r="B55"/>
    </row>
    <row r="56" spans="2:2" x14ac:dyDescent="0.3">
      <c r="B56"/>
    </row>
    <row r="57" spans="2:2" x14ac:dyDescent="0.3">
      <c r="B57"/>
    </row>
    <row r="58" spans="2:2" x14ac:dyDescent="0.3">
      <c r="B58"/>
    </row>
    <row r="59" spans="2:2" x14ac:dyDescent="0.3">
      <c r="B59"/>
    </row>
    <row r="60" spans="2:2" x14ac:dyDescent="0.3">
      <c r="B60"/>
    </row>
    <row r="61" spans="2:2" x14ac:dyDescent="0.3">
      <c r="B61"/>
    </row>
    <row r="62" spans="2:2" x14ac:dyDescent="0.3">
      <c r="B62"/>
    </row>
    <row r="63" spans="2:2" x14ac:dyDescent="0.3">
      <c r="B63"/>
    </row>
    <row r="64" spans="2:2" x14ac:dyDescent="0.3">
      <c r="B64"/>
    </row>
    <row r="65" spans="1:6" s="13" customFormat="1" x14ac:dyDescent="0.3">
      <c r="A65"/>
      <c r="B65"/>
      <c r="C65"/>
      <c r="D65"/>
      <c r="E65"/>
      <c r="F65"/>
    </row>
    <row r="66" spans="1:6" s="13" customFormat="1" x14ac:dyDescent="0.3">
      <c r="A66"/>
      <c r="B66"/>
      <c r="C66"/>
      <c r="D66"/>
      <c r="E66"/>
      <c r="F66"/>
    </row>
    <row r="67" spans="1:6" s="13" customFormat="1" x14ac:dyDescent="0.3">
      <c r="A67"/>
      <c r="B67"/>
      <c r="C67"/>
      <c r="D67"/>
      <c r="E67"/>
      <c r="F67"/>
    </row>
    <row r="68" spans="1:6" s="13" customFormat="1" x14ac:dyDescent="0.3">
      <c r="A68"/>
      <c r="B68"/>
      <c r="C68"/>
      <c r="D68"/>
      <c r="E68"/>
      <c r="F68"/>
    </row>
    <row r="69" spans="1:6" s="13" customFormat="1" x14ac:dyDescent="0.3">
      <c r="A69"/>
      <c r="B69"/>
      <c r="C69"/>
      <c r="D69"/>
      <c r="E69"/>
      <c r="F69"/>
    </row>
    <row r="70" spans="1:6" s="13" customFormat="1" x14ac:dyDescent="0.3">
      <c r="A70"/>
      <c r="B70"/>
      <c r="C70"/>
      <c r="D70"/>
      <c r="E70"/>
      <c r="F70"/>
    </row>
    <row r="71" spans="1:6" s="13" customFormat="1" x14ac:dyDescent="0.3">
      <c r="A71"/>
      <c r="B71"/>
      <c r="C71"/>
      <c r="D71"/>
      <c r="E71"/>
      <c r="F71"/>
    </row>
    <row r="72" spans="1:6" s="13" customFormat="1" x14ac:dyDescent="0.3">
      <c r="A72"/>
      <c r="B72"/>
      <c r="C72"/>
      <c r="D72"/>
      <c r="E72"/>
      <c r="F72"/>
    </row>
    <row r="73" spans="1:6" s="13" customFormat="1" x14ac:dyDescent="0.3">
      <c r="A73"/>
      <c r="B73"/>
      <c r="C73"/>
      <c r="D73"/>
      <c r="E73"/>
      <c r="F73"/>
    </row>
    <row r="74" spans="1:6" s="13" customFormat="1" x14ac:dyDescent="0.3">
      <c r="A74"/>
      <c r="B74"/>
      <c r="C74"/>
      <c r="D74"/>
      <c r="E74"/>
      <c r="F74"/>
    </row>
    <row r="75" spans="1:6" x14ac:dyDescent="0.3">
      <c r="B75"/>
    </row>
    <row r="76" spans="1:6" x14ac:dyDescent="0.3">
      <c r="B76"/>
    </row>
    <row r="77" spans="1:6" x14ac:dyDescent="0.3">
      <c r="B77"/>
    </row>
    <row r="78" spans="1:6" x14ac:dyDescent="0.3">
      <c r="B78"/>
    </row>
    <row r="79" spans="1:6" x14ac:dyDescent="0.3">
      <c r="B79"/>
    </row>
    <row r="80" spans="1:6" x14ac:dyDescent="0.3">
      <c r="B80"/>
    </row>
    <row r="81" spans="2:2" x14ac:dyDescent="0.3">
      <c r="B81"/>
    </row>
    <row r="82" spans="2:2" x14ac:dyDescent="0.3">
      <c r="B82"/>
    </row>
    <row r="83" spans="2:2" x14ac:dyDescent="0.3">
      <c r="B83"/>
    </row>
    <row r="84" spans="2:2" x14ac:dyDescent="0.3">
      <c r="B84"/>
    </row>
    <row r="85" spans="2:2" x14ac:dyDescent="0.3">
      <c r="B85"/>
    </row>
    <row r="86" spans="2:2" x14ac:dyDescent="0.3">
      <c r="B86"/>
    </row>
    <row r="87" spans="2:2" x14ac:dyDescent="0.3">
      <c r="B87"/>
    </row>
    <row r="88" spans="2:2" x14ac:dyDescent="0.3">
      <c r="B88"/>
    </row>
    <row r="89" spans="2:2" x14ac:dyDescent="0.3">
      <c r="B89"/>
    </row>
    <row r="90" spans="2:2" x14ac:dyDescent="0.3">
      <c r="B90"/>
    </row>
    <row r="91" spans="2:2" x14ac:dyDescent="0.3">
      <c r="B91"/>
    </row>
    <row r="92" spans="2:2" x14ac:dyDescent="0.3">
      <c r="B92"/>
    </row>
    <row r="93" spans="2:2" x14ac:dyDescent="0.3">
      <c r="B93"/>
    </row>
    <row r="94" spans="2:2" x14ac:dyDescent="0.3">
      <c r="B94"/>
    </row>
    <row r="95" spans="2:2" x14ac:dyDescent="0.3">
      <c r="B95"/>
    </row>
    <row r="96" spans="2:2" x14ac:dyDescent="0.3">
      <c r="B96"/>
    </row>
    <row r="97" spans="2:2" x14ac:dyDescent="0.3">
      <c r="B97"/>
    </row>
    <row r="98" spans="2:2" x14ac:dyDescent="0.3">
      <c r="B98"/>
    </row>
    <row r="99" spans="2:2" x14ac:dyDescent="0.3">
      <c r="B99"/>
    </row>
    <row r="100" spans="2:2" x14ac:dyDescent="0.3">
      <c r="B100"/>
    </row>
    <row r="101" spans="2:2" x14ac:dyDescent="0.3">
      <c r="B101"/>
    </row>
    <row r="102" spans="2:2" x14ac:dyDescent="0.3">
      <c r="B102"/>
    </row>
    <row r="103" spans="2:2" x14ac:dyDescent="0.3">
      <c r="B103"/>
    </row>
    <row r="104" spans="2:2" x14ac:dyDescent="0.3">
      <c r="B104"/>
    </row>
    <row r="105" spans="2:2" x14ac:dyDescent="0.3">
      <c r="B105"/>
    </row>
    <row r="106" spans="2:2" x14ac:dyDescent="0.3">
      <c r="B106"/>
    </row>
    <row r="107" spans="2:2" x14ac:dyDescent="0.3">
      <c r="B107"/>
    </row>
    <row r="108" spans="2:2" x14ac:dyDescent="0.3">
      <c r="B108"/>
    </row>
    <row r="109" spans="2:2" x14ac:dyDescent="0.3">
      <c r="B109"/>
    </row>
    <row r="110" spans="2:2" x14ac:dyDescent="0.3">
      <c r="B110"/>
    </row>
  </sheetData>
  <autoFilter ref="A3:F14" xr:uid="{00000000-0009-0000-0000-000009000000}">
    <filterColumn colId="1">
      <filters>
        <filter val="C&amp;I Curtailment"/>
        <filter val="C&amp;I Loadshift to BUGs"/>
        <filter val="DLC-Thermostat"/>
        <filter val="DLC-Water Heating"/>
      </filters>
    </filterColumn>
  </autoFilter>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240F2CC-40B0-4686-AAB0-96B788E8A0E1}">
          <x14:formula1>
            <xm:f>EditableIndexes!$H$5:$H$10</xm:f>
          </x14:formula1>
          <xm:sqref>C4:C14</xm:sqref>
        </x14:dataValidation>
        <x14:dataValidation type="list" allowBlank="1" showInputMessage="1" showErrorMessage="1" xr:uid="{2977A120-1C96-4BAF-8CD3-291322ECF8CD}">
          <x14:formula1>
            <xm:f>EditableIndexes!$B$5:$B$12</xm:f>
          </x14:formula1>
          <xm:sqref>C4:C14</xm:sqref>
        </x14:dataValidation>
        <x14:dataValidation type="list" allowBlank="1" showInputMessage="1" showErrorMessage="1" xr:uid="{4E3EF11B-AAFC-491F-89B0-89740B4F2505}">
          <x14:formula1>
            <xm:f>EditableIndexes!$D$5:$D$13</xm:f>
          </x14:formula1>
          <xm:sqref>B4:B14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D83A5-3354-4D62-A02B-31E217442497}">
  <sheetPr filterMode="1">
    <tabColor theme="7" tint="0.39997558519241921"/>
  </sheetPr>
  <dimension ref="A1:I51"/>
  <sheetViews>
    <sheetView zoomScaleNormal="100" workbookViewId="0">
      <selection activeCell="D22" sqref="D22"/>
    </sheetView>
  </sheetViews>
  <sheetFormatPr defaultColWidth="9.08203125" defaultRowHeight="14" outlineLevelRow="1" x14ac:dyDescent="0.3"/>
  <cols>
    <col min="1" max="1" width="8.83203125" customWidth="1"/>
    <col min="2" max="2" width="72.75" customWidth="1"/>
    <col min="3" max="3" width="21.33203125" bestFit="1" customWidth="1"/>
    <col min="4" max="8" width="8.83203125" bestFit="1" customWidth="1"/>
    <col min="9" max="9" width="122.33203125" customWidth="1"/>
    <col min="10" max="10" width="8.33203125" customWidth="1"/>
  </cols>
  <sheetData>
    <row r="1" spans="1:9" ht="50.25" customHeight="1" outlineLevel="1" x14ac:dyDescent="0.3"/>
    <row r="2" spans="1:9" ht="17.25" customHeight="1" outlineLevel="1" x14ac:dyDescent="0.3">
      <c r="A2" s="45" t="s">
        <v>124</v>
      </c>
      <c r="B2" s="46" t="s">
        <v>242</v>
      </c>
    </row>
    <row r="3" spans="1:9" s="9" customFormat="1" ht="29" x14ac:dyDescent="0.3">
      <c r="A3" s="52" t="s">
        <v>42</v>
      </c>
      <c r="B3" s="52" t="s">
        <v>123</v>
      </c>
      <c r="C3" s="52" t="s">
        <v>148</v>
      </c>
      <c r="D3" s="52">
        <v>2027</v>
      </c>
      <c r="E3" s="52">
        <v>2028</v>
      </c>
      <c r="F3" s="52">
        <v>2029</v>
      </c>
      <c r="G3" s="52">
        <v>2030</v>
      </c>
      <c r="H3" s="52">
        <v>2031</v>
      </c>
      <c r="I3" s="52" t="s">
        <v>132</v>
      </c>
    </row>
    <row r="4" spans="1:9" s="13" customFormat="1" hidden="1" x14ac:dyDescent="0.3">
      <c r="A4" s="68" t="s">
        <v>45</v>
      </c>
      <c r="B4" s="78" t="s">
        <v>69</v>
      </c>
      <c r="C4" s="78" t="s">
        <v>196</v>
      </c>
      <c r="D4" s="115">
        <v>73.44</v>
      </c>
      <c r="E4" s="115">
        <v>73.44</v>
      </c>
      <c r="F4" s="115">
        <v>73.44</v>
      </c>
      <c r="G4" s="115">
        <v>73.44</v>
      </c>
      <c r="H4" s="115">
        <v>73.44</v>
      </c>
      <c r="I4" s="116" t="s">
        <v>210</v>
      </c>
    </row>
    <row r="5" spans="1:9" s="13" customFormat="1" hidden="1" x14ac:dyDescent="0.3">
      <c r="A5" s="68" t="s">
        <v>45</v>
      </c>
      <c r="B5" s="78" t="s">
        <v>69</v>
      </c>
      <c r="C5" s="78" t="s">
        <v>194</v>
      </c>
      <c r="D5" s="115">
        <v>73.44</v>
      </c>
      <c r="E5" s="115">
        <v>73.44</v>
      </c>
      <c r="F5" s="115">
        <v>73.44</v>
      </c>
      <c r="G5" s="115">
        <v>73.44</v>
      </c>
      <c r="H5" s="115">
        <v>73.44</v>
      </c>
      <c r="I5" s="116" t="s">
        <v>210</v>
      </c>
    </row>
    <row r="6" spans="1:9" hidden="1" x14ac:dyDescent="0.3">
      <c r="A6" s="68" t="s">
        <v>45</v>
      </c>
      <c r="B6" s="78" t="s">
        <v>69</v>
      </c>
      <c r="C6" s="78" t="s">
        <v>195</v>
      </c>
      <c r="D6" s="115">
        <v>73.44</v>
      </c>
      <c r="E6" s="115">
        <v>73.44</v>
      </c>
      <c r="F6" s="115">
        <v>73.44</v>
      </c>
      <c r="G6" s="115">
        <v>73.44</v>
      </c>
      <c r="H6" s="115">
        <v>73.44</v>
      </c>
      <c r="I6" s="116" t="s">
        <v>210</v>
      </c>
    </row>
    <row r="7" spans="1:9" hidden="1" x14ac:dyDescent="0.3">
      <c r="A7" s="68" t="s">
        <v>45</v>
      </c>
      <c r="B7" s="78" t="s">
        <v>69</v>
      </c>
      <c r="C7" s="78" t="s">
        <v>193</v>
      </c>
      <c r="D7" s="115">
        <v>73.44</v>
      </c>
      <c r="E7" s="115">
        <v>73.44</v>
      </c>
      <c r="F7" s="115">
        <v>73.44</v>
      </c>
      <c r="G7" s="115">
        <v>73.44</v>
      </c>
      <c r="H7" s="115">
        <v>73.44</v>
      </c>
      <c r="I7" s="116" t="s">
        <v>210</v>
      </c>
    </row>
    <row r="8" spans="1:9" hidden="1" x14ac:dyDescent="0.3">
      <c r="A8" s="68" t="s">
        <v>45</v>
      </c>
      <c r="B8" s="78" t="s">
        <v>121</v>
      </c>
      <c r="C8" s="78" t="s">
        <v>190</v>
      </c>
      <c r="D8" s="115">
        <v>163.44</v>
      </c>
      <c r="E8" s="115">
        <v>163.44</v>
      </c>
      <c r="F8" s="115">
        <v>163.44</v>
      </c>
      <c r="G8" s="115">
        <v>163.44</v>
      </c>
      <c r="H8" s="115">
        <v>163.44</v>
      </c>
      <c r="I8" s="116" t="s">
        <v>209</v>
      </c>
    </row>
    <row r="9" spans="1:9" hidden="1" x14ac:dyDescent="0.3">
      <c r="A9" s="68" t="s">
        <v>45</v>
      </c>
      <c r="B9" s="78" t="s">
        <v>122</v>
      </c>
      <c r="C9" s="78" t="s">
        <v>190</v>
      </c>
      <c r="D9" s="115">
        <v>163.44</v>
      </c>
      <c r="E9" s="115">
        <v>163.44</v>
      </c>
      <c r="F9" s="115">
        <v>163.44</v>
      </c>
      <c r="G9" s="115">
        <v>163.44</v>
      </c>
      <c r="H9" s="115">
        <v>163.44</v>
      </c>
      <c r="I9" s="116" t="s">
        <v>209</v>
      </c>
    </row>
    <row r="10" spans="1:9" hidden="1" x14ac:dyDescent="0.3">
      <c r="A10" s="68" t="s">
        <v>45</v>
      </c>
      <c r="B10" s="78" t="s">
        <v>121</v>
      </c>
      <c r="C10" s="78" t="s">
        <v>9</v>
      </c>
      <c r="D10" s="115">
        <v>163.44</v>
      </c>
      <c r="E10" s="115">
        <v>163.44</v>
      </c>
      <c r="F10" s="115">
        <v>163.44</v>
      </c>
      <c r="G10" s="115">
        <v>163.44</v>
      </c>
      <c r="H10" s="115">
        <v>163.44</v>
      </c>
      <c r="I10" s="116" t="s">
        <v>209</v>
      </c>
    </row>
    <row r="11" spans="1:9" hidden="1" x14ac:dyDescent="0.3">
      <c r="A11" s="68" t="s">
        <v>45</v>
      </c>
      <c r="B11" s="78" t="s">
        <v>122</v>
      </c>
      <c r="C11" s="78" t="s">
        <v>9</v>
      </c>
      <c r="D11" s="115">
        <v>163.44</v>
      </c>
      <c r="E11" s="115">
        <v>163.44</v>
      </c>
      <c r="F11" s="115">
        <v>163.44</v>
      </c>
      <c r="G11" s="115">
        <v>163.44</v>
      </c>
      <c r="H11" s="115">
        <v>163.44</v>
      </c>
      <c r="I11" s="116" t="s">
        <v>209</v>
      </c>
    </row>
    <row r="12" spans="1:9" hidden="1" x14ac:dyDescent="0.3">
      <c r="A12" s="68" t="s">
        <v>45</v>
      </c>
      <c r="B12" s="78" t="s">
        <v>121</v>
      </c>
      <c r="C12" s="78" t="s">
        <v>189</v>
      </c>
      <c r="D12" s="115">
        <v>163.44</v>
      </c>
      <c r="E12" s="115">
        <v>163.44</v>
      </c>
      <c r="F12" s="115">
        <v>163.44</v>
      </c>
      <c r="G12" s="115">
        <v>163.44</v>
      </c>
      <c r="H12" s="115">
        <v>163.44</v>
      </c>
      <c r="I12" s="116" t="s">
        <v>209</v>
      </c>
    </row>
    <row r="13" spans="1:9" x14ac:dyDescent="0.3">
      <c r="A13" s="68" t="s">
        <v>45</v>
      </c>
      <c r="B13" s="78" t="s">
        <v>13</v>
      </c>
      <c r="C13" s="78" t="s">
        <v>189</v>
      </c>
      <c r="D13" s="115">
        <v>38.44</v>
      </c>
      <c r="E13" s="115">
        <v>38.44</v>
      </c>
      <c r="F13" s="115">
        <v>38.44</v>
      </c>
      <c r="G13" s="115">
        <v>38.44</v>
      </c>
      <c r="H13" s="115">
        <v>38.44</v>
      </c>
      <c r="I13" s="116" t="s">
        <v>212</v>
      </c>
    </row>
    <row r="14" spans="1:9" x14ac:dyDescent="0.3">
      <c r="A14" s="68" t="s">
        <v>45</v>
      </c>
      <c r="B14" s="78" t="s">
        <v>14</v>
      </c>
      <c r="C14" s="78" t="s">
        <v>189</v>
      </c>
      <c r="D14" s="115">
        <v>38.44</v>
      </c>
      <c r="E14" s="115">
        <v>38.44</v>
      </c>
      <c r="F14" s="115">
        <v>38.44</v>
      </c>
      <c r="G14" s="115">
        <v>38.44</v>
      </c>
      <c r="H14" s="115">
        <v>38.44</v>
      </c>
      <c r="I14" s="116" t="s">
        <v>212</v>
      </c>
    </row>
    <row r="15" spans="1:9" x14ac:dyDescent="0.3">
      <c r="A15" s="68" t="s">
        <v>45</v>
      </c>
      <c r="B15" s="78" t="s">
        <v>15</v>
      </c>
      <c r="C15" s="78" t="s">
        <v>189</v>
      </c>
      <c r="D15" s="115">
        <v>22.44</v>
      </c>
      <c r="E15" s="115">
        <v>22.44</v>
      </c>
      <c r="F15" s="115">
        <v>22.44</v>
      </c>
      <c r="G15" s="115">
        <v>22.44</v>
      </c>
      <c r="H15" s="115">
        <v>22.44</v>
      </c>
      <c r="I15" s="116" t="s">
        <v>211</v>
      </c>
    </row>
    <row r="16" spans="1:9" x14ac:dyDescent="0.3">
      <c r="A16" s="68" t="s">
        <v>45</v>
      </c>
      <c r="B16" s="78" t="s">
        <v>16</v>
      </c>
      <c r="C16" s="78" t="s">
        <v>189</v>
      </c>
      <c r="D16" s="115">
        <v>22.44</v>
      </c>
      <c r="E16" s="115">
        <v>22.44</v>
      </c>
      <c r="F16" s="115">
        <v>22.44</v>
      </c>
      <c r="G16" s="115">
        <v>22.44</v>
      </c>
      <c r="H16" s="115">
        <v>22.44</v>
      </c>
      <c r="I16" s="116" t="s">
        <v>211</v>
      </c>
    </row>
    <row r="17" spans="1:9" x14ac:dyDescent="0.3">
      <c r="A17" s="68" t="s">
        <v>45</v>
      </c>
      <c r="B17" s="78" t="s">
        <v>17</v>
      </c>
      <c r="C17" s="78" t="s">
        <v>189</v>
      </c>
      <c r="D17" s="115">
        <v>38.44</v>
      </c>
      <c r="E17" s="115">
        <v>38.44</v>
      </c>
      <c r="F17" s="115">
        <v>38.44</v>
      </c>
      <c r="G17" s="115">
        <v>38.44</v>
      </c>
      <c r="H17" s="115">
        <v>38.44</v>
      </c>
      <c r="I17" s="116" t="s">
        <v>212</v>
      </c>
    </row>
    <row r="18" spans="1:9" x14ac:dyDescent="0.3">
      <c r="A18" s="68" t="s">
        <v>45</v>
      </c>
      <c r="B18" s="78" t="s">
        <v>18</v>
      </c>
      <c r="C18" s="78" t="s">
        <v>189</v>
      </c>
      <c r="D18" s="115">
        <v>38.44</v>
      </c>
      <c r="E18" s="115">
        <v>38.44</v>
      </c>
      <c r="F18" s="115">
        <v>38.44</v>
      </c>
      <c r="G18" s="115">
        <v>38.44</v>
      </c>
      <c r="H18" s="115">
        <v>38.44</v>
      </c>
      <c r="I18" s="116" t="s">
        <v>212</v>
      </c>
    </row>
    <row r="19" spans="1:9" hidden="1" x14ac:dyDescent="0.3">
      <c r="A19" s="68" t="s">
        <v>45</v>
      </c>
      <c r="B19" s="78" t="s">
        <v>122</v>
      </c>
      <c r="C19" s="78" t="s">
        <v>189</v>
      </c>
      <c r="D19" s="115">
        <v>163.44</v>
      </c>
      <c r="E19" s="115">
        <v>163.44</v>
      </c>
      <c r="F19" s="115">
        <v>163.44</v>
      </c>
      <c r="G19" s="115">
        <v>163.44</v>
      </c>
      <c r="H19" s="115">
        <v>163.44</v>
      </c>
      <c r="I19" s="116" t="s">
        <v>209</v>
      </c>
    </row>
    <row r="20" spans="1:9" hidden="1" x14ac:dyDescent="0.3">
      <c r="A20" s="68" t="s">
        <v>45</v>
      </c>
      <c r="B20" s="78" t="s">
        <v>121</v>
      </c>
      <c r="C20" s="78" t="s">
        <v>66</v>
      </c>
      <c r="D20" s="115">
        <v>163.44</v>
      </c>
      <c r="E20" s="115">
        <v>163.44</v>
      </c>
      <c r="F20" s="115">
        <v>163.44</v>
      </c>
      <c r="G20" s="115">
        <v>163.44</v>
      </c>
      <c r="H20" s="115">
        <v>163.44</v>
      </c>
      <c r="I20" s="116" t="s">
        <v>209</v>
      </c>
    </row>
    <row r="21" spans="1:9" x14ac:dyDescent="0.3">
      <c r="A21" s="68" t="s">
        <v>45</v>
      </c>
      <c r="B21" s="78" t="s">
        <v>13</v>
      </c>
      <c r="C21" s="78" t="s">
        <v>66</v>
      </c>
      <c r="D21" s="115">
        <v>38.44</v>
      </c>
      <c r="E21" s="115">
        <v>38.44</v>
      </c>
      <c r="F21" s="115">
        <v>38.44</v>
      </c>
      <c r="G21" s="115">
        <v>38.44</v>
      </c>
      <c r="H21" s="115">
        <v>38.44</v>
      </c>
      <c r="I21" s="116" t="s">
        <v>212</v>
      </c>
    </row>
    <row r="22" spans="1:9" x14ac:dyDescent="0.3">
      <c r="A22" s="68" t="s">
        <v>45</v>
      </c>
      <c r="B22" s="78" t="s">
        <v>14</v>
      </c>
      <c r="C22" s="78" t="s">
        <v>66</v>
      </c>
      <c r="D22" s="115">
        <v>38.44</v>
      </c>
      <c r="E22" s="115">
        <v>38.44</v>
      </c>
      <c r="F22" s="115">
        <v>38.44</v>
      </c>
      <c r="G22" s="115">
        <v>38.44</v>
      </c>
      <c r="H22" s="115">
        <v>38.44</v>
      </c>
      <c r="I22" s="116" t="s">
        <v>212</v>
      </c>
    </row>
    <row r="23" spans="1:9" x14ac:dyDescent="0.3">
      <c r="A23" s="68" t="s">
        <v>45</v>
      </c>
      <c r="B23" s="78" t="s">
        <v>15</v>
      </c>
      <c r="C23" s="78" t="s">
        <v>66</v>
      </c>
      <c r="D23" s="115">
        <v>22.44</v>
      </c>
      <c r="E23" s="115">
        <v>22.44</v>
      </c>
      <c r="F23" s="115">
        <v>22.44</v>
      </c>
      <c r="G23" s="115">
        <v>22.44</v>
      </c>
      <c r="H23" s="115">
        <v>22.44</v>
      </c>
      <c r="I23" s="116" t="s">
        <v>211</v>
      </c>
    </row>
    <row r="24" spans="1:9" x14ac:dyDescent="0.3">
      <c r="A24" s="68" t="s">
        <v>45</v>
      </c>
      <c r="B24" s="78" t="s">
        <v>16</v>
      </c>
      <c r="C24" s="78" t="s">
        <v>66</v>
      </c>
      <c r="D24" s="115">
        <v>22.44</v>
      </c>
      <c r="E24" s="115">
        <v>22.44</v>
      </c>
      <c r="F24" s="115">
        <v>22.44</v>
      </c>
      <c r="G24" s="115">
        <v>22.44</v>
      </c>
      <c r="H24" s="115">
        <v>22.44</v>
      </c>
      <c r="I24" s="116" t="s">
        <v>211</v>
      </c>
    </row>
    <row r="25" spans="1:9" x14ac:dyDescent="0.3">
      <c r="A25" s="68" t="s">
        <v>45</v>
      </c>
      <c r="B25" s="78" t="s">
        <v>17</v>
      </c>
      <c r="C25" s="78" t="s">
        <v>66</v>
      </c>
      <c r="D25" s="115">
        <v>38.44</v>
      </c>
      <c r="E25" s="115">
        <v>38.44</v>
      </c>
      <c r="F25" s="115">
        <v>38.44</v>
      </c>
      <c r="G25" s="115">
        <v>38.44</v>
      </c>
      <c r="H25" s="115">
        <v>38.44</v>
      </c>
      <c r="I25" s="116" t="s">
        <v>212</v>
      </c>
    </row>
    <row r="26" spans="1:9" x14ac:dyDescent="0.3">
      <c r="A26" s="68" t="s">
        <v>45</v>
      </c>
      <c r="B26" s="78" t="s">
        <v>18</v>
      </c>
      <c r="C26" s="78" t="s">
        <v>66</v>
      </c>
      <c r="D26" s="115">
        <v>38.44</v>
      </c>
      <c r="E26" s="115">
        <v>38.44</v>
      </c>
      <c r="F26" s="115">
        <v>38.44</v>
      </c>
      <c r="G26" s="115">
        <v>38.44</v>
      </c>
      <c r="H26" s="115">
        <v>38.44</v>
      </c>
      <c r="I26" s="116" t="s">
        <v>212</v>
      </c>
    </row>
    <row r="27" spans="1:9" hidden="1" x14ac:dyDescent="0.3">
      <c r="A27" s="68" t="s">
        <v>45</v>
      </c>
      <c r="B27" s="78" t="s">
        <v>122</v>
      </c>
      <c r="C27" s="78" t="s">
        <v>66</v>
      </c>
      <c r="D27" s="115">
        <v>163.44</v>
      </c>
      <c r="E27" s="115">
        <v>163.44</v>
      </c>
      <c r="F27" s="115">
        <v>163.44</v>
      </c>
      <c r="G27" s="115">
        <v>163.44</v>
      </c>
      <c r="H27" s="115">
        <v>163.44</v>
      </c>
      <c r="I27" s="116" t="s">
        <v>209</v>
      </c>
    </row>
    <row r="28" spans="1:9" x14ac:dyDescent="0.3">
      <c r="A28" s="68" t="s">
        <v>45</v>
      </c>
      <c r="B28" s="78" t="s">
        <v>13</v>
      </c>
      <c r="C28" s="78" t="s">
        <v>232</v>
      </c>
      <c r="D28" s="115">
        <v>38.44</v>
      </c>
      <c r="E28" s="115">
        <v>38.44</v>
      </c>
      <c r="F28" s="115">
        <v>38.44</v>
      </c>
      <c r="G28" s="115">
        <v>38.44</v>
      </c>
      <c r="H28" s="115">
        <v>38.44</v>
      </c>
      <c r="I28" s="116" t="s">
        <v>212</v>
      </c>
    </row>
    <row r="29" spans="1:9" x14ac:dyDescent="0.3">
      <c r="A29" s="68" t="s">
        <v>45</v>
      </c>
      <c r="B29" s="78" t="s">
        <v>14</v>
      </c>
      <c r="C29" s="78" t="s">
        <v>232</v>
      </c>
      <c r="D29" s="115">
        <v>38.44</v>
      </c>
      <c r="E29" s="115">
        <v>38.44</v>
      </c>
      <c r="F29" s="115">
        <v>38.44</v>
      </c>
      <c r="G29" s="115">
        <v>38.44</v>
      </c>
      <c r="H29" s="115">
        <v>38.44</v>
      </c>
      <c r="I29" s="116" t="s">
        <v>212</v>
      </c>
    </row>
    <row r="30" spans="1:9" x14ac:dyDescent="0.3">
      <c r="A30" s="68" t="s">
        <v>45</v>
      </c>
      <c r="B30" s="78" t="s">
        <v>15</v>
      </c>
      <c r="C30" s="78" t="s">
        <v>232</v>
      </c>
      <c r="D30" s="115">
        <v>22.44</v>
      </c>
      <c r="E30" s="115">
        <v>22.44</v>
      </c>
      <c r="F30" s="115">
        <v>22.44</v>
      </c>
      <c r="G30" s="115">
        <v>22.44</v>
      </c>
      <c r="H30" s="115">
        <v>22.44</v>
      </c>
      <c r="I30" s="116" t="s">
        <v>211</v>
      </c>
    </row>
    <row r="31" spans="1:9" x14ac:dyDescent="0.3">
      <c r="A31" s="68" t="s">
        <v>45</v>
      </c>
      <c r="B31" s="78" t="s">
        <v>16</v>
      </c>
      <c r="C31" s="78" t="s">
        <v>232</v>
      </c>
      <c r="D31" s="115">
        <v>22.44</v>
      </c>
      <c r="E31" s="115">
        <v>22.44</v>
      </c>
      <c r="F31" s="115">
        <v>22.44</v>
      </c>
      <c r="G31" s="115">
        <v>22.44</v>
      </c>
      <c r="H31" s="115">
        <v>22.44</v>
      </c>
      <c r="I31" s="116" t="s">
        <v>211</v>
      </c>
    </row>
    <row r="32" spans="1:9" x14ac:dyDescent="0.3">
      <c r="A32" s="68" t="s">
        <v>45</v>
      </c>
      <c r="B32" s="78" t="s">
        <v>17</v>
      </c>
      <c r="C32" s="78" t="s">
        <v>232</v>
      </c>
      <c r="D32" s="115">
        <v>38.44</v>
      </c>
      <c r="E32" s="115">
        <v>38.44</v>
      </c>
      <c r="F32" s="115">
        <v>38.44</v>
      </c>
      <c r="G32" s="115">
        <v>38.44</v>
      </c>
      <c r="H32" s="115">
        <v>38.44</v>
      </c>
      <c r="I32" s="116" t="s">
        <v>212</v>
      </c>
    </row>
    <row r="33" spans="1:9" x14ac:dyDescent="0.3">
      <c r="A33" s="68" t="s">
        <v>45</v>
      </c>
      <c r="B33" s="78" t="s">
        <v>18</v>
      </c>
      <c r="C33" s="78" t="s">
        <v>232</v>
      </c>
      <c r="D33" s="115">
        <v>38.44</v>
      </c>
      <c r="E33" s="115">
        <v>38.44</v>
      </c>
      <c r="F33" s="115">
        <v>38.44</v>
      </c>
      <c r="G33" s="115">
        <v>38.44</v>
      </c>
      <c r="H33" s="115">
        <v>38.44</v>
      </c>
      <c r="I33" s="116" t="s">
        <v>212</v>
      </c>
    </row>
    <row r="34" spans="1:9" hidden="1" x14ac:dyDescent="0.3">
      <c r="A34" s="68" t="s">
        <v>45</v>
      </c>
      <c r="B34" s="78" t="s">
        <v>121</v>
      </c>
      <c r="C34" s="78" t="s">
        <v>232</v>
      </c>
      <c r="D34" s="115">
        <v>163.44</v>
      </c>
      <c r="E34" s="115">
        <v>163.44</v>
      </c>
      <c r="F34" s="115">
        <v>163.44</v>
      </c>
      <c r="G34" s="115">
        <v>163.44</v>
      </c>
      <c r="H34" s="115">
        <v>163.44</v>
      </c>
      <c r="I34" s="116" t="s">
        <v>209</v>
      </c>
    </row>
    <row r="35" spans="1:9" hidden="1" x14ac:dyDescent="0.3">
      <c r="A35" s="68" t="s">
        <v>45</v>
      </c>
      <c r="B35" s="78" t="s">
        <v>122</v>
      </c>
      <c r="C35" s="78" t="s">
        <v>232</v>
      </c>
      <c r="D35" s="115">
        <v>163.44</v>
      </c>
      <c r="E35" s="115">
        <v>163.44</v>
      </c>
      <c r="F35" s="115">
        <v>163.44</v>
      </c>
      <c r="G35" s="115">
        <v>163.44</v>
      </c>
      <c r="H35" s="115">
        <v>163.44</v>
      </c>
      <c r="I35" s="116" t="s">
        <v>209</v>
      </c>
    </row>
    <row r="36" spans="1:9" hidden="1" x14ac:dyDescent="0.3">
      <c r="A36" s="68" t="s">
        <v>45</v>
      </c>
      <c r="B36" s="78" t="s">
        <v>121</v>
      </c>
      <c r="C36" s="78" t="s">
        <v>188</v>
      </c>
      <c r="D36" s="115">
        <v>163.44</v>
      </c>
      <c r="E36" s="115">
        <v>163.44</v>
      </c>
      <c r="F36" s="115">
        <v>163.44</v>
      </c>
      <c r="G36" s="115">
        <v>163.44</v>
      </c>
      <c r="H36" s="115">
        <v>163.44</v>
      </c>
      <c r="I36" s="116" t="s">
        <v>209</v>
      </c>
    </row>
    <row r="37" spans="1:9" x14ac:dyDescent="0.3">
      <c r="A37" s="68" t="s">
        <v>45</v>
      </c>
      <c r="B37" s="78" t="s">
        <v>13</v>
      </c>
      <c r="C37" s="78" t="s">
        <v>188</v>
      </c>
      <c r="D37" s="115">
        <v>38.44</v>
      </c>
      <c r="E37" s="115">
        <v>38.44</v>
      </c>
      <c r="F37" s="115">
        <v>38.44</v>
      </c>
      <c r="G37" s="115">
        <v>38.44</v>
      </c>
      <c r="H37" s="115">
        <v>38.44</v>
      </c>
      <c r="I37" s="116" t="s">
        <v>212</v>
      </c>
    </row>
    <row r="38" spans="1:9" x14ac:dyDescent="0.3">
      <c r="A38" s="68" t="s">
        <v>45</v>
      </c>
      <c r="B38" s="78" t="s">
        <v>14</v>
      </c>
      <c r="C38" s="78" t="s">
        <v>188</v>
      </c>
      <c r="D38" s="115">
        <v>38.44</v>
      </c>
      <c r="E38" s="115">
        <v>38.44</v>
      </c>
      <c r="F38" s="115">
        <v>38.44</v>
      </c>
      <c r="G38" s="115">
        <v>38.44</v>
      </c>
      <c r="H38" s="115">
        <v>38.44</v>
      </c>
      <c r="I38" s="116" t="s">
        <v>212</v>
      </c>
    </row>
    <row r="39" spans="1:9" x14ac:dyDescent="0.3">
      <c r="A39" s="68" t="s">
        <v>45</v>
      </c>
      <c r="B39" s="78" t="s">
        <v>15</v>
      </c>
      <c r="C39" s="78" t="s">
        <v>188</v>
      </c>
      <c r="D39" s="115">
        <v>22.44</v>
      </c>
      <c r="E39" s="115">
        <v>22.44</v>
      </c>
      <c r="F39" s="115">
        <v>22.44</v>
      </c>
      <c r="G39" s="115">
        <v>22.44</v>
      </c>
      <c r="H39" s="115">
        <v>22.44</v>
      </c>
      <c r="I39" s="116" t="s">
        <v>211</v>
      </c>
    </row>
    <row r="40" spans="1:9" x14ac:dyDescent="0.3">
      <c r="A40" s="68" t="s">
        <v>45</v>
      </c>
      <c r="B40" s="78" t="s">
        <v>16</v>
      </c>
      <c r="C40" s="78" t="s">
        <v>188</v>
      </c>
      <c r="D40" s="115">
        <v>22.44</v>
      </c>
      <c r="E40" s="115">
        <v>22.44</v>
      </c>
      <c r="F40" s="115">
        <v>22.44</v>
      </c>
      <c r="G40" s="115">
        <v>22.44</v>
      </c>
      <c r="H40" s="115">
        <v>22.44</v>
      </c>
      <c r="I40" s="116" t="s">
        <v>211</v>
      </c>
    </row>
    <row r="41" spans="1:9" x14ac:dyDescent="0.3">
      <c r="A41" s="68" t="s">
        <v>45</v>
      </c>
      <c r="B41" s="78" t="s">
        <v>17</v>
      </c>
      <c r="C41" s="78" t="s">
        <v>188</v>
      </c>
      <c r="D41" s="115">
        <v>38.44</v>
      </c>
      <c r="E41" s="115">
        <v>38.44</v>
      </c>
      <c r="F41" s="115">
        <v>38.44</v>
      </c>
      <c r="G41" s="115">
        <v>38.44</v>
      </c>
      <c r="H41" s="115">
        <v>38.44</v>
      </c>
      <c r="I41" s="116" t="s">
        <v>212</v>
      </c>
    </row>
    <row r="42" spans="1:9" x14ac:dyDescent="0.3">
      <c r="A42" s="68" t="s">
        <v>45</v>
      </c>
      <c r="B42" s="78" t="s">
        <v>18</v>
      </c>
      <c r="C42" s="78" t="s">
        <v>188</v>
      </c>
      <c r="D42" s="115">
        <v>38.44</v>
      </c>
      <c r="E42" s="115">
        <v>38.44</v>
      </c>
      <c r="F42" s="115">
        <v>38.44</v>
      </c>
      <c r="G42" s="115">
        <v>38.44</v>
      </c>
      <c r="H42" s="115">
        <v>38.44</v>
      </c>
      <c r="I42" s="116" t="s">
        <v>212</v>
      </c>
    </row>
    <row r="43" spans="1:9" hidden="1" x14ac:dyDescent="0.3">
      <c r="A43" s="68" t="s">
        <v>45</v>
      </c>
      <c r="B43" s="78" t="s">
        <v>122</v>
      </c>
      <c r="C43" s="78" t="s">
        <v>188</v>
      </c>
      <c r="D43" s="115">
        <v>163.44</v>
      </c>
      <c r="E43" s="115">
        <v>163.44</v>
      </c>
      <c r="F43" s="115">
        <v>163.44</v>
      </c>
      <c r="G43" s="115">
        <v>163.44</v>
      </c>
      <c r="H43" s="115">
        <v>163.44</v>
      </c>
      <c r="I43" s="116" t="s">
        <v>209</v>
      </c>
    </row>
    <row r="44" spans="1:9" hidden="1" x14ac:dyDescent="0.3">
      <c r="A44" s="68" t="s">
        <v>45</v>
      </c>
      <c r="B44" s="78" t="s">
        <v>121</v>
      </c>
      <c r="C44" s="78" t="s">
        <v>65</v>
      </c>
      <c r="D44" s="115">
        <v>163.44</v>
      </c>
      <c r="E44" s="115">
        <v>163.44</v>
      </c>
      <c r="F44" s="115">
        <v>163.44</v>
      </c>
      <c r="G44" s="115">
        <v>163.44</v>
      </c>
      <c r="H44" s="115">
        <v>163.44</v>
      </c>
      <c r="I44" s="116" t="s">
        <v>209</v>
      </c>
    </row>
    <row r="45" spans="1:9" x14ac:dyDescent="0.3">
      <c r="A45" s="68" t="s">
        <v>45</v>
      </c>
      <c r="B45" s="78" t="s">
        <v>13</v>
      </c>
      <c r="C45" s="78" t="s">
        <v>65</v>
      </c>
      <c r="D45" s="115">
        <v>38.44</v>
      </c>
      <c r="E45" s="115">
        <v>38.44</v>
      </c>
      <c r="F45" s="115">
        <v>38.44</v>
      </c>
      <c r="G45" s="115">
        <v>38.44</v>
      </c>
      <c r="H45" s="115">
        <v>38.44</v>
      </c>
      <c r="I45" s="116" t="s">
        <v>212</v>
      </c>
    </row>
    <row r="46" spans="1:9" x14ac:dyDescent="0.3">
      <c r="A46" s="68" t="s">
        <v>45</v>
      </c>
      <c r="B46" s="78" t="s">
        <v>14</v>
      </c>
      <c r="C46" s="78" t="s">
        <v>65</v>
      </c>
      <c r="D46" s="115">
        <v>38.44</v>
      </c>
      <c r="E46" s="115">
        <v>38.44</v>
      </c>
      <c r="F46" s="115">
        <v>38.44</v>
      </c>
      <c r="G46" s="115">
        <v>38.44</v>
      </c>
      <c r="H46" s="115">
        <v>38.44</v>
      </c>
      <c r="I46" s="116" t="s">
        <v>212</v>
      </c>
    </row>
    <row r="47" spans="1:9" x14ac:dyDescent="0.3">
      <c r="A47" s="68" t="s">
        <v>45</v>
      </c>
      <c r="B47" s="78" t="s">
        <v>15</v>
      </c>
      <c r="C47" s="78" t="s">
        <v>65</v>
      </c>
      <c r="D47" s="115">
        <v>22.44</v>
      </c>
      <c r="E47" s="115">
        <v>22.44</v>
      </c>
      <c r="F47" s="115">
        <v>22.44</v>
      </c>
      <c r="G47" s="115">
        <v>22.44</v>
      </c>
      <c r="H47" s="115">
        <v>22.44</v>
      </c>
      <c r="I47" s="116" t="s">
        <v>211</v>
      </c>
    </row>
    <row r="48" spans="1:9" x14ac:dyDescent="0.3">
      <c r="A48" s="68" t="s">
        <v>45</v>
      </c>
      <c r="B48" s="78" t="s">
        <v>16</v>
      </c>
      <c r="C48" s="78" t="s">
        <v>65</v>
      </c>
      <c r="D48" s="115">
        <v>22.44</v>
      </c>
      <c r="E48" s="115">
        <v>22.44</v>
      </c>
      <c r="F48" s="115">
        <v>22.44</v>
      </c>
      <c r="G48" s="115">
        <v>22.44</v>
      </c>
      <c r="H48" s="115">
        <v>22.44</v>
      </c>
      <c r="I48" s="116" t="s">
        <v>211</v>
      </c>
    </row>
    <row r="49" spans="1:9" x14ac:dyDescent="0.3">
      <c r="A49" s="68" t="s">
        <v>45</v>
      </c>
      <c r="B49" s="78" t="s">
        <v>17</v>
      </c>
      <c r="C49" s="78" t="s">
        <v>65</v>
      </c>
      <c r="D49" s="115">
        <v>38.44</v>
      </c>
      <c r="E49" s="115">
        <v>38.44</v>
      </c>
      <c r="F49" s="115">
        <v>38.44</v>
      </c>
      <c r="G49" s="115">
        <v>38.44</v>
      </c>
      <c r="H49" s="115">
        <v>38.44</v>
      </c>
      <c r="I49" s="116" t="s">
        <v>212</v>
      </c>
    </row>
    <row r="50" spans="1:9" x14ac:dyDescent="0.3">
      <c r="A50" s="68" t="s">
        <v>45</v>
      </c>
      <c r="B50" s="78" t="s">
        <v>18</v>
      </c>
      <c r="C50" s="78" t="s">
        <v>65</v>
      </c>
      <c r="D50" s="115">
        <v>38.44</v>
      </c>
      <c r="E50" s="115">
        <v>38.44</v>
      </c>
      <c r="F50" s="115">
        <v>38.44</v>
      </c>
      <c r="G50" s="115">
        <v>38.44</v>
      </c>
      <c r="H50" s="115">
        <v>38.44</v>
      </c>
      <c r="I50" s="116" t="s">
        <v>212</v>
      </c>
    </row>
    <row r="51" spans="1:9" hidden="1" x14ac:dyDescent="0.3">
      <c r="A51" s="68" t="s">
        <v>45</v>
      </c>
      <c r="B51" s="78" t="s">
        <v>122</v>
      </c>
      <c r="C51" s="78" t="s">
        <v>65</v>
      </c>
      <c r="D51" s="115">
        <v>163.44</v>
      </c>
      <c r="E51" s="115">
        <v>163.44</v>
      </c>
      <c r="F51" s="115">
        <v>163.44</v>
      </c>
      <c r="G51" s="115">
        <v>163.44</v>
      </c>
      <c r="H51" s="115">
        <v>163.44</v>
      </c>
      <c r="I51" s="116" t="s">
        <v>209</v>
      </c>
    </row>
  </sheetData>
  <autoFilter ref="A3:I51" xr:uid="{52BD83A5-3354-4D62-A02B-31E217442497}">
    <filterColumn colId="1">
      <filters>
        <filter val="DLC-Thermostat-BYOT-Baseboard Heating"/>
        <filter val="DLC-Thermostat-BYOT-Central Heat Pump"/>
        <filter val="DLC-Thermostat-BYOT-MSHP"/>
        <filter val="DLC-Thermostat-DI-Baseboard Heating"/>
        <filter val="DLC-Thermostat-DI-Central Heat Pump"/>
        <filter val="DLC-Thermostat-DI-MSHP"/>
      </filters>
    </filterColumn>
  </autoFilter>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42">
    <tabColor theme="9" tint="-0.499984740745262"/>
  </sheetPr>
  <dimension ref="A1"/>
  <sheetViews>
    <sheetView workbookViewId="0">
      <selection sqref="A1:XFD1048576"/>
    </sheetView>
  </sheetViews>
  <sheetFormatPr defaultColWidth="9.08203125" defaultRowHeight="14" x14ac:dyDescent="0.3"/>
  <cols>
    <col min="1" max="1" width="9.08203125" style="183" customWidth="1"/>
    <col min="2" max="16384" width="9.08203125" style="183"/>
  </cols>
  <sheetData/>
  <mergeCells count="1">
    <mergeCell ref="A1:XFD104857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43" filterMode="1">
    <tabColor rgb="FFFFC000"/>
  </sheetPr>
  <dimension ref="A1:S266"/>
  <sheetViews>
    <sheetView zoomScale="70" zoomScaleNormal="70" workbookViewId="0">
      <selection activeCell="G29" sqref="G29"/>
    </sheetView>
  </sheetViews>
  <sheetFormatPr defaultRowHeight="14" outlineLevelRow="1" x14ac:dyDescent="0.3"/>
  <cols>
    <col min="1" max="1" width="12.75" style="29" customWidth="1"/>
    <col min="2" max="2" width="42.75" style="72" bestFit="1" customWidth="1"/>
    <col min="3" max="4" width="18.08203125" style="29" customWidth="1"/>
    <col min="5" max="5" width="21.33203125" style="29" customWidth="1"/>
    <col min="6" max="7" width="14.33203125" style="138" bestFit="1" customWidth="1"/>
    <col min="8" max="8" width="14.33203125" style="138" customWidth="1"/>
    <col min="9" max="10" width="12.5" style="29" bestFit="1" customWidth="1"/>
    <col min="11" max="11" width="120.75" style="64" customWidth="1"/>
    <col min="12" max="12" width="15.83203125" customWidth="1"/>
  </cols>
  <sheetData>
    <row r="1" spans="1:14" ht="76.5" customHeight="1" outlineLevel="1" x14ac:dyDescent="0.3">
      <c r="A1" s="18"/>
      <c r="B1" s="5"/>
      <c r="C1" s="18"/>
      <c r="D1" s="18"/>
      <c r="E1" s="18"/>
      <c r="F1" s="18"/>
      <c r="G1" s="18"/>
      <c r="H1" s="18"/>
      <c r="I1" s="18"/>
      <c r="J1" s="18"/>
      <c r="K1" s="23"/>
    </row>
    <row r="2" spans="1:14" ht="68.5" customHeight="1" outlineLevel="1" x14ac:dyDescent="0.3">
      <c r="A2" s="173" t="s">
        <v>124</v>
      </c>
      <c r="B2" s="120" t="s">
        <v>133</v>
      </c>
      <c r="C2" s="112"/>
      <c r="D2" s="112"/>
      <c r="E2" s="112"/>
      <c r="F2" s="182" t="s">
        <v>266</v>
      </c>
      <c r="G2" s="182" t="s">
        <v>266</v>
      </c>
      <c r="H2" s="181"/>
      <c r="I2" s="181" t="s">
        <v>265</v>
      </c>
      <c r="J2" s="181" t="s">
        <v>265</v>
      </c>
      <c r="K2" s="144"/>
    </row>
    <row r="3" spans="1:14" s="30" customFormat="1" ht="35.25" customHeight="1" x14ac:dyDescent="0.3">
      <c r="A3" s="51" t="s">
        <v>126</v>
      </c>
      <c r="B3" s="51" t="s">
        <v>137</v>
      </c>
      <c r="C3" s="51" t="s">
        <v>130</v>
      </c>
      <c r="D3" s="51" t="s">
        <v>38</v>
      </c>
      <c r="E3" s="100" t="s">
        <v>39</v>
      </c>
      <c r="F3" s="96" t="s">
        <v>259</v>
      </c>
      <c r="G3" s="96" t="s">
        <v>258</v>
      </c>
      <c r="H3" s="96" t="s">
        <v>181</v>
      </c>
      <c r="I3" s="96" t="s">
        <v>259</v>
      </c>
      <c r="J3" s="96" t="s">
        <v>258</v>
      </c>
      <c r="K3" s="128" t="s">
        <v>182</v>
      </c>
    </row>
    <row r="4" spans="1:14" s="13" customFormat="1" ht="28" hidden="1" x14ac:dyDescent="0.3">
      <c r="A4" s="69" t="s">
        <v>45</v>
      </c>
      <c r="B4" s="71" t="s">
        <v>69</v>
      </c>
      <c r="C4" s="71" t="s">
        <v>196</v>
      </c>
      <c r="D4" s="71" t="s">
        <v>40</v>
      </c>
      <c r="E4" s="71" t="s">
        <v>41</v>
      </c>
      <c r="F4" s="92">
        <f t="shared" ref="F4:F67" si="0">PRODUCT($H4,I4)</f>
        <v>0.95400000000000007</v>
      </c>
      <c r="G4" s="92">
        <f t="shared" ref="G4:G67" si="1">PRODUCT($H4,J4)</f>
        <v>0.95400000000000007</v>
      </c>
      <c r="H4" s="129">
        <v>1</v>
      </c>
      <c r="I4" s="92">
        <v>0.95400000000000007</v>
      </c>
      <c r="J4" s="92">
        <v>0.95400000000000007</v>
      </c>
      <c r="K4" s="69" t="s">
        <v>249</v>
      </c>
    </row>
    <row r="5" spans="1:14" s="13" customFormat="1" ht="28" hidden="1" x14ac:dyDescent="0.3">
      <c r="A5" s="69" t="s">
        <v>45</v>
      </c>
      <c r="B5" s="71" t="s">
        <v>69</v>
      </c>
      <c r="C5" s="71" t="s">
        <v>196</v>
      </c>
      <c r="D5" s="71" t="s">
        <v>8</v>
      </c>
      <c r="E5" s="71" t="s">
        <v>41</v>
      </c>
      <c r="F5" s="92">
        <f t="shared" si="0"/>
        <v>0.95400000000000007</v>
      </c>
      <c r="G5" s="92">
        <f t="shared" si="1"/>
        <v>0.95400000000000007</v>
      </c>
      <c r="H5" s="129">
        <v>1</v>
      </c>
      <c r="I5" s="92">
        <v>0.95400000000000007</v>
      </c>
      <c r="J5" s="92">
        <v>0.95400000000000007</v>
      </c>
      <c r="K5" s="69" t="s">
        <v>249</v>
      </c>
    </row>
    <row r="6" spans="1:14" s="13" customFormat="1" hidden="1" x14ac:dyDescent="0.3">
      <c r="A6" s="69" t="s">
        <v>45</v>
      </c>
      <c r="B6" s="71" t="s">
        <v>69</v>
      </c>
      <c r="C6" s="71" t="s">
        <v>194</v>
      </c>
      <c r="D6" s="71" t="s">
        <v>40</v>
      </c>
      <c r="E6" s="71" t="s">
        <v>41</v>
      </c>
      <c r="F6" s="92">
        <f t="shared" si="0"/>
        <v>0.01</v>
      </c>
      <c r="G6" s="92">
        <f t="shared" si="1"/>
        <v>0.01</v>
      </c>
      <c r="H6" s="129">
        <v>1</v>
      </c>
      <c r="I6" s="92">
        <v>0.01</v>
      </c>
      <c r="J6" s="92">
        <v>0.01</v>
      </c>
      <c r="K6" s="69" t="s">
        <v>248</v>
      </c>
    </row>
    <row r="7" spans="1:14" s="13" customFormat="1" hidden="1" x14ac:dyDescent="0.3">
      <c r="A7" s="69" t="s">
        <v>45</v>
      </c>
      <c r="B7" s="71" t="s">
        <v>69</v>
      </c>
      <c r="C7" s="71" t="s">
        <v>194</v>
      </c>
      <c r="D7" s="71" t="s">
        <v>8</v>
      </c>
      <c r="E7" s="71" t="s">
        <v>41</v>
      </c>
      <c r="F7" s="92">
        <f t="shared" si="0"/>
        <v>0.12</v>
      </c>
      <c r="G7" s="92">
        <f t="shared" si="1"/>
        <v>0.12</v>
      </c>
      <c r="H7" s="129">
        <v>1</v>
      </c>
      <c r="I7" s="92">
        <v>0.12</v>
      </c>
      <c r="J7" s="92">
        <v>0.12</v>
      </c>
      <c r="K7" s="69" t="s">
        <v>248</v>
      </c>
    </row>
    <row r="8" spans="1:14" s="13" customFormat="1" ht="58.5" hidden="1" customHeight="1" x14ac:dyDescent="0.3">
      <c r="A8" s="69" t="s">
        <v>45</v>
      </c>
      <c r="B8" s="71" t="s">
        <v>69</v>
      </c>
      <c r="C8" s="71" t="s">
        <v>195</v>
      </c>
      <c r="D8" s="71" t="s">
        <v>40</v>
      </c>
      <c r="E8" s="71" t="s">
        <v>41</v>
      </c>
      <c r="F8" s="92">
        <f t="shared" si="0"/>
        <v>0.95400000000000007</v>
      </c>
      <c r="G8" s="92">
        <f t="shared" si="1"/>
        <v>0.95400000000000007</v>
      </c>
      <c r="H8" s="129">
        <v>1</v>
      </c>
      <c r="I8" s="92">
        <v>0.95400000000000007</v>
      </c>
      <c r="J8" s="92">
        <v>0.95400000000000007</v>
      </c>
      <c r="K8" s="69" t="s">
        <v>249</v>
      </c>
    </row>
    <row r="9" spans="1:14" s="13" customFormat="1" ht="50.25" hidden="1" customHeight="1" x14ac:dyDescent="0.3">
      <c r="A9" s="69" t="s">
        <v>45</v>
      </c>
      <c r="B9" s="71" t="s">
        <v>69</v>
      </c>
      <c r="C9" s="71" t="s">
        <v>195</v>
      </c>
      <c r="D9" s="71" t="s">
        <v>8</v>
      </c>
      <c r="E9" s="71" t="s">
        <v>41</v>
      </c>
      <c r="F9" s="92">
        <f t="shared" si="0"/>
        <v>0.95400000000000007</v>
      </c>
      <c r="G9" s="92">
        <f t="shared" si="1"/>
        <v>0.95400000000000007</v>
      </c>
      <c r="H9" s="129">
        <v>1</v>
      </c>
      <c r="I9" s="92">
        <v>0.95400000000000007</v>
      </c>
      <c r="J9" s="92">
        <v>0.95400000000000007</v>
      </c>
      <c r="K9" s="69" t="s">
        <v>249</v>
      </c>
    </row>
    <row r="10" spans="1:14" s="13" customFormat="1" hidden="1" x14ac:dyDescent="0.3">
      <c r="A10" s="69" t="s">
        <v>45</v>
      </c>
      <c r="B10" s="71" t="s">
        <v>69</v>
      </c>
      <c r="C10" s="71" t="s">
        <v>193</v>
      </c>
      <c r="D10" s="71" t="s">
        <v>40</v>
      </c>
      <c r="E10" s="71" t="s">
        <v>41</v>
      </c>
      <c r="F10" s="92">
        <f t="shared" si="0"/>
        <v>0.01</v>
      </c>
      <c r="G10" s="92">
        <f t="shared" si="1"/>
        <v>0.01</v>
      </c>
      <c r="H10" s="129">
        <v>1</v>
      </c>
      <c r="I10" s="92">
        <v>0.01</v>
      </c>
      <c r="J10" s="92">
        <v>0.01</v>
      </c>
      <c r="K10" s="69" t="s">
        <v>263</v>
      </c>
    </row>
    <row r="11" spans="1:14" s="13" customFormat="1" hidden="1" x14ac:dyDescent="0.3">
      <c r="A11" s="69" t="s">
        <v>45</v>
      </c>
      <c r="B11" s="71" t="s">
        <v>69</v>
      </c>
      <c r="C11" s="71" t="s">
        <v>193</v>
      </c>
      <c r="D11" s="71" t="s">
        <v>8</v>
      </c>
      <c r="E11" s="71" t="s">
        <v>41</v>
      </c>
      <c r="F11" s="92">
        <f t="shared" si="0"/>
        <v>0.12</v>
      </c>
      <c r="G11" s="92">
        <f t="shared" si="1"/>
        <v>0.12</v>
      </c>
      <c r="H11" s="129">
        <v>1</v>
      </c>
      <c r="I11" s="92">
        <v>0.12</v>
      </c>
      <c r="J11" s="92">
        <v>0.12</v>
      </c>
      <c r="K11" s="69" t="s">
        <v>263</v>
      </c>
    </row>
    <row r="12" spans="1:14" s="13" customFormat="1" ht="56" hidden="1" x14ac:dyDescent="0.3">
      <c r="A12" s="69" t="s">
        <v>45</v>
      </c>
      <c r="B12" s="71" t="s">
        <v>121</v>
      </c>
      <c r="C12" s="71" t="s">
        <v>190</v>
      </c>
      <c r="D12" s="71" t="s">
        <v>40</v>
      </c>
      <c r="E12" s="71" t="s">
        <v>41</v>
      </c>
      <c r="F12" s="157">
        <f t="shared" si="0"/>
        <v>9.4499999999999993</v>
      </c>
      <c r="G12" s="157">
        <f t="shared" si="1"/>
        <v>9.4499999999999993</v>
      </c>
      <c r="H12" s="158">
        <v>1</v>
      </c>
      <c r="I12" s="157">
        <v>9.4499999999999993</v>
      </c>
      <c r="J12" s="157">
        <v>9.4499999999999993</v>
      </c>
      <c r="K12" s="69" t="s">
        <v>252</v>
      </c>
      <c r="L12" s="16"/>
      <c r="M12" s="15"/>
      <c r="N12" s="15"/>
    </row>
    <row r="13" spans="1:14" s="13" customFormat="1" ht="28" x14ac:dyDescent="0.3">
      <c r="A13" s="69" t="s">
        <v>45</v>
      </c>
      <c r="B13" s="71" t="s">
        <v>49</v>
      </c>
      <c r="C13" s="71" t="s">
        <v>190</v>
      </c>
      <c r="D13" s="71" t="s">
        <v>40</v>
      </c>
      <c r="E13" s="71" t="s">
        <v>70</v>
      </c>
      <c r="F13" s="71">
        <f t="shared" si="0"/>
        <v>0.3</v>
      </c>
      <c r="G13" s="71">
        <f t="shared" si="1"/>
        <v>0.3</v>
      </c>
      <c r="H13" s="129">
        <v>1</v>
      </c>
      <c r="I13" s="137">
        <v>0.3</v>
      </c>
      <c r="J13" s="137">
        <v>0.3</v>
      </c>
      <c r="K13" s="69" t="s">
        <v>216</v>
      </c>
      <c r="L13" s="15"/>
      <c r="M13" s="15"/>
    </row>
    <row r="14" spans="1:14" s="13" customFormat="1" ht="42" x14ac:dyDescent="0.3">
      <c r="A14" s="69" t="s">
        <v>45</v>
      </c>
      <c r="B14" s="71" t="s">
        <v>50</v>
      </c>
      <c r="C14" s="71" t="s">
        <v>190</v>
      </c>
      <c r="D14" s="71" t="s">
        <v>40</v>
      </c>
      <c r="E14" s="71" t="s">
        <v>70</v>
      </c>
      <c r="F14" s="71">
        <f t="shared" si="0"/>
        <v>0.5</v>
      </c>
      <c r="G14" s="71">
        <f t="shared" si="1"/>
        <v>0.5</v>
      </c>
      <c r="H14" s="129">
        <v>1</v>
      </c>
      <c r="I14" s="137">
        <v>0.5</v>
      </c>
      <c r="J14" s="137">
        <v>0.5</v>
      </c>
      <c r="K14" s="69" t="s">
        <v>215</v>
      </c>
      <c r="L14" s="15"/>
      <c r="M14" s="15"/>
    </row>
    <row r="15" spans="1:14" s="13" customFormat="1" ht="28" x14ac:dyDescent="0.3">
      <c r="A15" s="69" t="s">
        <v>45</v>
      </c>
      <c r="B15" s="71" t="s">
        <v>51</v>
      </c>
      <c r="C15" s="71" t="s">
        <v>190</v>
      </c>
      <c r="D15" s="71" t="s">
        <v>40</v>
      </c>
      <c r="E15" s="71" t="s">
        <v>70</v>
      </c>
      <c r="F15" s="71">
        <f t="shared" si="0"/>
        <v>0.22</v>
      </c>
      <c r="G15" s="71">
        <f t="shared" si="1"/>
        <v>0.22</v>
      </c>
      <c r="H15" s="129">
        <v>1</v>
      </c>
      <c r="I15" s="137">
        <v>0.22</v>
      </c>
      <c r="J15" s="137">
        <v>0.22</v>
      </c>
      <c r="K15" s="145" t="s">
        <v>217</v>
      </c>
      <c r="L15" s="15"/>
      <c r="M15" s="15"/>
    </row>
    <row r="16" spans="1:14" s="13" customFormat="1" ht="28" x14ac:dyDescent="0.3">
      <c r="A16" s="69" t="s">
        <v>45</v>
      </c>
      <c r="B16" s="71" t="s">
        <v>52</v>
      </c>
      <c r="C16" s="71" t="s">
        <v>190</v>
      </c>
      <c r="D16" s="71" t="s">
        <v>40</v>
      </c>
      <c r="E16" s="71" t="s">
        <v>70</v>
      </c>
      <c r="F16" s="71">
        <f t="shared" si="0"/>
        <v>0.44</v>
      </c>
      <c r="G16" s="71">
        <f t="shared" si="1"/>
        <v>0.44</v>
      </c>
      <c r="H16" s="129">
        <v>1</v>
      </c>
      <c r="I16" s="137">
        <v>0.44</v>
      </c>
      <c r="J16" s="137">
        <v>0.44</v>
      </c>
      <c r="K16" s="141" t="s">
        <v>214</v>
      </c>
      <c r="L16" s="15"/>
      <c r="M16" s="15"/>
    </row>
    <row r="17" spans="1:19" s="13" customFormat="1" ht="28" x14ac:dyDescent="0.3">
      <c r="A17" s="69" t="s">
        <v>45</v>
      </c>
      <c r="B17" s="71" t="s">
        <v>53</v>
      </c>
      <c r="C17" s="71" t="s">
        <v>190</v>
      </c>
      <c r="D17" s="71" t="s">
        <v>40</v>
      </c>
      <c r="E17" s="71" t="s">
        <v>70</v>
      </c>
      <c r="F17" s="71">
        <f t="shared" si="0"/>
        <v>0.25</v>
      </c>
      <c r="G17" s="71">
        <f t="shared" si="1"/>
        <v>0.25</v>
      </c>
      <c r="H17" s="129">
        <v>1</v>
      </c>
      <c r="I17" s="137">
        <v>0.25</v>
      </c>
      <c r="J17" s="137">
        <v>0.25</v>
      </c>
      <c r="K17" s="141" t="s">
        <v>218</v>
      </c>
    </row>
    <row r="18" spans="1:19" s="13" customFormat="1" x14ac:dyDescent="0.3">
      <c r="A18" s="69" t="s">
        <v>45</v>
      </c>
      <c r="B18" s="71" t="s">
        <v>54</v>
      </c>
      <c r="C18" s="71" t="s">
        <v>190</v>
      </c>
      <c r="D18" s="71" t="s">
        <v>40</v>
      </c>
      <c r="E18" s="71" t="s">
        <v>70</v>
      </c>
      <c r="F18" s="71">
        <f t="shared" si="0"/>
        <v>0.05</v>
      </c>
      <c r="G18" s="71">
        <f t="shared" si="1"/>
        <v>0.05</v>
      </c>
      <c r="H18" s="129">
        <v>1</v>
      </c>
      <c r="I18" s="137">
        <v>0.05</v>
      </c>
      <c r="J18" s="137">
        <v>0.05</v>
      </c>
      <c r="K18" s="69" t="s">
        <v>219</v>
      </c>
    </row>
    <row r="19" spans="1:19" s="13" customFormat="1" ht="42" x14ac:dyDescent="0.3">
      <c r="A19" s="69" t="s">
        <v>45</v>
      </c>
      <c r="B19" s="71" t="s">
        <v>55</v>
      </c>
      <c r="C19" s="71" t="s">
        <v>190</v>
      </c>
      <c r="D19" s="71" t="s">
        <v>40</v>
      </c>
      <c r="E19" s="71" t="s">
        <v>70</v>
      </c>
      <c r="F19" s="71">
        <f t="shared" si="0"/>
        <v>0.1</v>
      </c>
      <c r="G19" s="71">
        <f t="shared" si="1"/>
        <v>0.1</v>
      </c>
      <c r="H19" s="129">
        <v>1</v>
      </c>
      <c r="I19" s="137">
        <v>0.1</v>
      </c>
      <c r="J19" s="137">
        <v>0.1</v>
      </c>
      <c r="K19" s="145" t="s">
        <v>213</v>
      </c>
    </row>
    <row r="20" spans="1:19" s="13" customFormat="1" ht="56" hidden="1" x14ac:dyDescent="0.3">
      <c r="A20" s="69" t="s">
        <v>45</v>
      </c>
      <c r="B20" s="71" t="s">
        <v>32</v>
      </c>
      <c r="C20" s="71" t="s">
        <v>190</v>
      </c>
      <c r="D20" s="71" t="s">
        <v>40</v>
      </c>
      <c r="E20" s="71" t="s">
        <v>70</v>
      </c>
      <c r="F20" s="71">
        <f t="shared" si="0"/>
        <v>0.19</v>
      </c>
      <c r="G20" s="71">
        <f t="shared" si="1"/>
        <v>0.19</v>
      </c>
      <c r="H20" s="129">
        <v>1</v>
      </c>
      <c r="I20" s="137">
        <v>0.19</v>
      </c>
      <c r="J20" s="137">
        <v>0.19</v>
      </c>
      <c r="K20" s="69" t="s">
        <v>224</v>
      </c>
      <c r="L20" s="16"/>
      <c r="S20" s="17"/>
    </row>
    <row r="21" spans="1:19" s="13" customFormat="1" hidden="1" x14ac:dyDescent="0.3">
      <c r="A21" s="69" t="s">
        <v>45</v>
      </c>
      <c r="B21" s="71" t="s">
        <v>33</v>
      </c>
      <c r="C21" s="71" t="s">
        <v>190</v>
      </c>
      <c r="D21" s="71" t="s">
        <v>40</v>
      </c>
      <c r="E21" s="71" t="s">
        <v>70</v>
      </c>
      <c r="F21" s="71">
        <f t="shared" si="0"/>
        <v>0.1</v>
      </c>
      <c r="G21" s="71">
        <f t="shared" si="1"/>
        <v>0.1</v>
      </c>
      <c r="H21" s="129">
        <v>1</v>
      </c>
      <c r="I21" s="137">
        <v>0.1</v>
      </c>
      <c r="J21" s="137">
        <v>0.1</v>
      </c>
      <c r="K21" s="136" t="s">
        <v>223</v>
      </c>
      <c r="L21" s="16"/>
      <c r="S21" s="17"/>
    </row>
    <row r="22" spans="1:19" s="13" customFormat="1" ht="56" hidden="1" x14ac:dyDescent="0.3">
      <c r="A22" s="69" t="s">
        <v>45</v>
      </c>
      <c r="B22" s="71" t="s">
        <v>121</v>
      </c>
      <c r="C22" s="71" t="s">
        <v>190</v>
      </c>
      <c r="D22" s="71" t="s">
        <v>8</v>
      </c>
      <c r="E22" s="71" t="s">
        <v>41</v>
      </c>
      <c r="F22" s="157">
        <f t="shared" si="0"/>
        <v>9.4499999999999993</v>
      </c>
      <c r="G22" s="157">
        <f t="shared" si="1"/>
        <v>9.4499999999999993</v>
      </c>
      <c r="H22" s="158">
        <v>1</v>
      </c>
      <c r="I22" s="157">
        <v>9.4499999999999993</v>
      </c>
      <c r="J22" s="157">
        <v>9.4499999999999993</v>
      </c>
      <c r="K22" s="69" t="s">
        <v>252</v>
      </c>
      <c r="L22" s="16"/>
      <c r="M22" s="15"/>
      <c r="N22" s="15"/>
    </row>
    <row r="23" spans="1:19" s="13" customFormat="1" ht="28" x14ac:dyDescent="0.3">
      <c r="A23" s="69" t="s">
        <v>45</v>
      </c>
      <c r="B23" s="71" t="s">
        <v>49</v>
      </c>
      <c r="C23" s="71" t="s">
        <v>190</v>
      </c>
      <c r="D23" s="71" t="s">
        <v>8</v>
      </c>
      <c r="E23" s="71" t="s">
        <v>70</v>
      </c>
      <c r="F23" s="71">
        <f t="shared" si="0"/>
        <v>0.3</v>
      </c>
      <c r="G23" s="71">
        <f t="shared" si="1"/>
        <v>0.3</v>
      </c>
      <c r="H23" s="129">
        <v>1</v>
      </c>
      <c r="I23" s="137">
        <v>0.3</v>
      </c>
      <c r="J23" s="137">
        <v>0.3</v>
      </c>
      <c r="K23" s="69" t="s">
        <v>216</v>
      </c>
      <c r="L23" s="15"/>
      <c r="M23" s="15"/>
    </row>
    <row r="24" spans="1:19" s="13" customFormat="1" ht="42" x14ac:dyDescent="0.3">
      <c r="A24" s="69" t="s">
        <v>45</v>
      </c>
      <c r="B24" s="71" t="s">
        <v>50</v>
      </c>
      <c r="C24" s="71" t="s">
        <v>190</v>
      </c>
      <c r="D24" s="71" t="s">
        <v>8</v>
      </c>
      <c r="E24" s="71" t="s">
        <v>70</v>
      </c>
      <c r="F24" s="71">
        <f t="shared" si="0"/>
        <v>0.5</v>
      </c>
      <c r="G24" s="71">
        <f t="shared" si="1"/>
        <v>0.5</v>
      </c>
      <c r="H24" s="129">
        <v>1</v>
      </c>
      <c r="I24" s="137">
        <v>0.5</v>
      </c>
      <c r="J24" s="137">
        <v>0.5</v>
      </c>
      <c r="K24" s="69" t="s">
        <v>215</v>
      </c>
      <c r="L24" s="15"/>
      <c r="M24" s="15"/>
    </row>
    <row r="25" spans="1:19" s="13" customFormat="1" ht="28" x14ac:dyDescent="0.3">
      <c r="A25" s="69" t="s">
        <v>45</v>
      </c>
      <c r="B25" s="71" t="s">
        <v>51</v>
      </c>
      <c r="C25" s="71" t="s">
        <v>190</v>
      </c>
      <c r="D25" s="71" t="s">
        <v>8</v>
      </c>
      <c r="E25" s="71" t="s">
        <v>70</v>
      </c>
      <c r="F25" s="71">
        <f t="shared" si="0"/>
        <v>0.22</v>
      </c>
      <c r="G25" s="71">
        <f t="shared" si="1"/>
        <v>0.22</v>
      </c>
      <c r="H25" s="129">
        <v>1</v>
      </c>
      <c r="I25" s="137">
        <v>0.22</v>
      </c>
      <c r="J25" s="137">
        <v>0.22</v>
      </c>
      <c r="K25" s="69" t="s">
        <v>217</v>
      </c>
      <c r="L25" s="15"/>
      <c r="M25" s="15"/>
    </row>
    <row r="26" spans="1:19" s="13" customFormat="1" ht="28" x14ac:dyDescent="0.3">
      <c r="A26" s="69" t="s">
        <v>45</v>
      </c>
      <c r="B26" s="71" t="s">
        <v>52</v>
      </c>
      <c r="C26" s="71" t="s">
        <v>190</v>
      </c>
      <c r="D26" s="71" t="s">
        <v>8</v>
      </c>
      <c r="E26" s="71" t="s">
        <v>70</v>
      </c>
      <c r="F26" s="71">
        <f t="shared" si="0"/>
        <v>0.44</v>
      </c>
      <c r="G26" s="71">
        <f t="shared" si="1"/>
        <v>0.44</v>
      </c>
      <c r="H26" s="129">
        <v>1</v>
      </c>
      <c r="I26" s="137">
        <v>0.44</v>
      </c>
      <c r="J26" s="137">
        <v>0.44</v>
      </c>
      <c r="K26" s="69" t="s">
        <v>214</v>
      </c>
      <c r="L26" s="15"/>
      <c r="M26" s="15"/>
    </row>
    <row r="27" spans="1:19" s="13" customFormat="1" ht="28" x14ac:dyDescent="0.3">
      <c r="A27" s="69" t="s">
        <v>45</v>
      </c>
      <c r="B27" s="71" t="s">
        <v>53</v>
      </c>
      <c r="C27" s="71" t="s">
        <v>190</v>
      </c>
      <c r="D27" s="71" t="s">
        <v>8</v>
      </c>
      <c r="E27" s="71" t="s">
        <v>70</v>
      </c>
      <c r="F27" s="71">
        <f t="shared" si="0"/>
        <v>0.25</v>
      </c>
      <c r="G27" s="71">
        <f t="shared" si="1"/>
        <v>0.25</v>
      </c>
      <c r="H27" s="129">
        <v>1</v>
      </c>
      <c r="I27" s="137">
        <v>0.25</v>
      </c>
      <c r="J27" s="137">
        <v>0.25</v>
      </c>
      <c r="K27" s="69" t="s">
        <v>218</v>
      </c>
    </row>
    <row r="28" spans="1:19" s="13" customFormat="1" ht="32.25" customHeight="1" x14ac:dyDescent="0.3">
      <c r="A28" s="69" t="s">
        <v>45</v>
      </c>
      <c r="B28" s="71" t="s">
        <v>54</v>
      </c>
      <c r="C28" s="71" t="s">
        <v>190</v>
      </c>
      <c r="D28" s="71" t="s">
        <v>8</v>
      </c>
      <c r="E28" s="71" t="s">
        <v>70</v>
      </c>
      <c r="F28" s="71">
        <f t="shared" si="0"/>
        <v>0.05</v>
      </c>
      <c r="G28" s="71">
        <f t="shared" si="1"/>
        <v>0.05</v>
      </c>
      <c r="H28" s="129">
        <v>1</v>
      </c>
      <c r="I28" s="137">
        <v>0.05</v>
      </c>
      <c r="J28" s="137">
        <v>0.05</v>
      </c>
      <c r="K28" s="69" t="s">
        <v>219</v>
      </c>
    </row>
    <row r="29" spans="1:19" s="13" customFormat="1" ht="42" x14ac:dyDescent="0.3">
      <c r="A29" s="69" t="s">
        <v>45</v>
      </c>
      <c r="B29" s="71" t="s">
        <v>55</v>
      </c>
      <c r="C29" s="71" t="s">
        <v>190</v>
      </c>
      <c r="D29" s="71" t="s">
        <v>8</v>
      </c>
      <c r="E29" s="71" t="s">
        <v>70</v>
      </c>
      <c r="F29" s="71">
        <f t="shared" si="0"/>
        <v>0.1</v>
      </c>
      <c r="G29" s="71">
        <f t="shared" si="1"/>
        <v>0.1</v>
      </c>
      <c r="H29" s="129">
        <v>1</v>
      </c>
      <c r="I29" s="137">
        <v>0.1</v>
      </c>
      <c r="J29" s="137">
        <v>0.1</v>
      </c>
      <c r="K29" s="145" t="s">
        <v>213</v>
      </c>
    </row>
    <row r="30" spans="1:19" s="13" customFormat="1" ht="56" hidden="1" x14ac:dyDescent="0.3">
      <c r="A30" s="69" t="s">
        <v>45</v>
      </c>
      <c r="B30" s="71" t="s">
        <v>32</v>
      </c>
      <c r="C30" s="71" t="s">
        <v>190</v>
      </c>
      <c r="D30" s="71" t="s">
        <v>8</v>
      </c>
      <c r="E30" s="71" t="s">
        <v>70</v>
      </c>
      <c r="F30" s="71">
        <f t="shared" si="0"/>
        <v>0.19</v>
      </c>
      <c r="G30" s="71">
        <f t="shared" si="1"/>
        <v>0.19</v>
      </c>
      <c r="H30" s="129">
        <v>1</v>
      </c>
      <c r="I30" s="137">
        <v>0.19</v>
      </c>
      <c r="J30" s="137">
        <v>0.19</v>
      </c>
      <c r="K30" s="69" t="s">
        <v>224</v>
      </c>
      <c r="L30" s="16"/>
      <c r="S30" s="17"/>
    </row>
    <row r="31" spans="1:19" s="13" customFormat="1" hidden="1" x14ac:dyDescent="0.3">
      <c r="A31" s="69" t="s">
        <v>45</v>
      </c>
      <c r="B31" s="71" t="s">
        <v>33</v>
      </c>
      <c r="C31" s="71" t="s">
        <v>190</v>
      </c>
      <c r="D31" s="71" t="s">
        <v>8</v>
      </c>
      <c r="E31" s="71" t="s">
        <v>70</v>
      </c>
      <c r="F31" s="71">
        <f t="shared" si="0"/>
        <v>0.1</v>
      </c>
      <c r="G31" s="71">
        <f t="shared" si="1"/>
        <v>0.1</v>
      </c>
      <c r="H31" s="129">
        <v>1</v>
      </c>
      <c r="I31" s="137">
        <v>0.1</v>
      </c>
      <c r="J31" s="137">
        <v>0.1</v>
      </c>
      <c r="K31" s="136" t="s">
        <v>223</v>
      </c>
      <c r="L31" s="16"/>
      <c r="S31" s="17"/>
    </row>
    <row r="32" spans="1:19" s="13" customFormat="1" ht="56" hidden="1" x14ac:dyDescent="0.3">
      <c r="A32" s="69" t="s">
        <v>45</v>
      </c>
      <c r="B32" s="71" t="s">
        <v>122</v>
      </c>
      <c r="C32" s="71" t="s">
        <v>190</v>
      </c>
      <c r="D32" s="71" t="s">
        <v>40</v>
      </c>
      <c r="E32" s="71" t="s">
        <v>41</v>
      </c>
      <c r="F32" s="157">
        <f t="shared" si="0"/>
        <v>9.4499999999999993</v>
      </c>
      <c r="G32" s="157">
        <f t="shared" si="1"/>
        <v>9.4499999999999993</v>
      </c>
      <c r="H32" s="158">
        <v>1</v>
      </c>
      <c r="I32" s="157">
        <v>9.4499999999999993</v>
      </c>
      <c r="J32" s="157">
        <v>9.4499999999999993</v>
      </c>
      <c r="K32" s="69" t="s">
        <v>252</v>
      </c>
      <c r="L32" s="16"/>
      <c r="M32" s="15"/>
      <c r="N32" s="15"/>
    </row>
    <row r="33" spans="1:19" s="13" customFormat="1" ht="56" hidden="1" x14ac:dyDescent="0.3">
      <c r="A33" s="69" t="s">
        <v>45</v>
      </c>
      <c r="B33" s="71" t="s">
        <v>122</v>
      </c>
      <c r="C33" s="71" t="s">
        <v>190</v>
      </c>
      <c r="D33" s="71" t="s">
        <v>8</v>
      </c>
      <c r="E33" s="71" t="s">
        <v>41</v>
      </c>
      <c r="F33" s="157">
        <f t="shared" si="0"/>
        <v>9.4499999999999993</v>
      </c>
      <c r="G33" s="157">
        <f t="shared" si="1"/>
        <v>9.4499999999999993</v>
      </c>
      <c r="H33" s="158">
        <v>1</v>
      </c>
      <c r="I33" s="157">
        <v>9.4499999999999993</v>
      </c>
      <c r="J33" s="157">
        <v>9.4499999999999993</v>
      </c>
      <c r="K33" s="69" t="s">
        <v>252</v>
      </c>
      <c r="L33" s="16"/>
      <c r="M33" s="15"/>
      <c r="N33" s="15"/>
    </row>
    <row r="34" spans="1:19" s="13" customFormat="1" ht="56" hidden="1" x14ac:dyDescent="0.3">
      <c r="A34" s="69" t="s">
        <v>45</v>
      </c>
      <c r="B34" s="71" t="s">
        <v>121</v>
      </c>
      <c r="C34" s="71" t="s">
        <v>9</v>
      </c>
      <c r="D34" s="71" t="s">
        <v>40</v>
      </c>
      <c r="E34" s="71" t="s">
        <v>41</v>
      </c>
      <c r="F34" s="157">
        <f t="shared" si="0"/>
        <v>9.4499999999999993</v>
      </c>
      <c r="G34" s="157">
        <f t="shared" si="1"/>
        <v>9.4499999999999993</v>
      </c>
      <c r="H34" s="158">
        <v>1</v>
      </c>
      <c r="I34" s="157">
        <v>9.4499999999999993</v>
      </c>
      <c r="J34" s="157">
        <v>9.4499999999999993</v>
      </c>
      <c r="K34" s="69" t="s">
        <v>252</v>
      </c>
      <c r="L34" s="16"/>
      <c r="M34" s="15"/>
      <c r="N34" s="15"/>
    </row>
    <row r="35" spans="1:19" s="13" customFormat="1" ht="28" x14ac:dyDescent="0.3">
      <c r="A35" s="69" t="s">
        <v>45</v>
      </c>
      <c r="B35" s="71" t="s">
        <v>49</v>
      </c>
      <c r="C35" s="71" t="s">
        <v>9</v>
      </c>
      <c r="D35" s="71" t="s">
        <v>40</v>
      </c>
      <c r="E35" s="71" t="s">
        <v>70</v>
      </c>
      <c r="F35" s="71">
        <f t="shared" si="0"/>
        <v>0.3</v>
      </c>
      <c r="G35" s="71">
        <f t="shared" si="1"/>
        <v>0.3</v>
      </c>
      <c r="H35" s="129">
        <v>1</v>
      </c>
      <c r="I35" s="137">
        <v>0.3</v>
      </c>
      <c r="J35" s="137">
        <v>0.3</v>
      </c>
      <c r="K35" s="69" t="s">
        <v>216</v>
      </c>
    </row>
    <row r="36" spans="1:19" s="13" customFormat="1" ht="42" x14ac:dyDescent="0.3">
      <c r="A36" s="69" t="s">
        <v>45</v>
      </c>
      <c r="B36" s="71" t="s">
        <v>50</v>
      </c>
      <c r="C36" s="71" t="s">
        <v>9</v>
      </c>
      <c r="D36" s="71" t="s">
        <v>40</v>
      </c>
      <c r="E36" s="71" t="s">
        <v>70</v>
      </c>
      <c r="F36" s="71">
        <f t="shared" si="0"/>
        <v>0.5</v>
      </c>
      <c r="G36" s="71">
        <f t="shared" si="1"/>
        <v>0.5</v>
      </c>
      <c r="H36" s="129">
        <v>1</v>
      </c>
      <c r="I36" s="137">
        <v>0.5</v>
      </c>
      <c r="J36" s="137">
        <v>0.5</v>
      </c>
      <c r="K36" s="146" t="s">
        <v>215</v>
      </c>
    </row>
    <row r="37" spans="1:19" s="13" customFormat="1" ht="28" x14ac:dyDescent="0.3">
      <c r="A37" s="69" t="s">
        <v>45</v>
      </c>
      <c r="B37" s="71" t="s">
        <v>51</v>
      </c>
      <c r="C37" s="71" t="s">
        <v>9</v>
      </c>
      <c r="D37" s="71" t="s">
        <v>40</v>
      </c>
      <c r="E37" s="71" t="s">
        <v>70</v>
      </c>
      <c r="F37" s="71">
        <f t="shared" si="0"/>
        <v>0.22</v>
      </c>
      <c r="G37" s="71">
        <f t="shared" si="1"/>
        <v>0.22</v>
      </c>
      <c r="H37" s="129">
        <v>1</v>
      </c>
      <c r="I37" s="137">
        <v>0.22</v>
      </c>
      <c r="J37" s="137">
        <v>0.22</v>
      </c>
      <c r="K37" s="69" t="s">
        <v>217</v>
      </c>
    </row>
    <row r="38" spans="1:19" s="13" customFormat="1" ht="28" x14ac:dyDescent="0.3">
      <c r="A38" s="69" t="s">
        <v>45</v>
      </c>
      <c r="B38" s="71" t="s">
        <v>52</v>
      </c>
      <c r="C38" s="71" t="s">
        <v>9</v>
      </c>
      <c r="D38" s="71" t="s">
        <v>40</v>
      </c>
      <c r="E38" s="71" t="s">
        <v>70</v>
      </c>
      <c r="F38" s="71">
        <f t="shared" si="0"/>
        <v>0.44</v>
      </c>
      <c r="G38" s="71">
        <f t="shared" si="1"/>
        <v>0.44</v>
      </c>
      <c r="H38" s="129">
        <v>1</v>
      </c>
      <c r="I38" s="137">
        <v>0.44</v>
      </c>
      <c r="J38" s="137">
        <v>0.44</v>
      </c>
      <c r="K38" s="69" t="s">
        <v>214</v>
      </c>
    </row>
    <row r="39" spans="1:19" s="13" customFormat="1" ht="27.75" customHeight="1" x14ac:dyDescent="0.3">
      <c r="A39" s="69" t="s">
        <v>45</v>
      </c>
      <c r="B39" s="71" t="s">
        <v>53</v>
      </c>
      <c r="C39" s="71" t="s">
        <v>9</v>
      </c>
      <c r="D39" s="71" t="s">
        <v>40</v>
      </c>
      <c r="E39" s="71" t="s">
        <v>70</v>
      </c>
      <c r="F39" s="71">
        <f t="shared" si="0"/>
        <v>0.25</v>
      </c>
      <c r="G39" s="71">
        <f t="shared" si="1"/>
        <v>0.25</v>
      </c>
      <c r="H39" s="129">
        <v>1</v>
      </c>
      <c r="I39" s="137">
        <v>0.25</v>
      </c>
      <c r="J39" s="137">
        <v>0.25</v>
      </c>
      <c r="K39" s="69" t="s">
        <v>218</v>
      </c>
    </row>
    <row r="40" spans="1:19" s="13" customFormat="1" ht="14.5" x14ac:dyDescent="0.3">
      <c r="A40" s="69" t="s">
        <v>45</v>
      </c>
      <c r="B40" s="71" t="s">
        <v>54</v>
      </c>
      <c r="C40" s="71" t="s">
        <v>9</v>
      </c>
      <c r="D40" s="71" t="s">
        <v>40</v>
      </c>
      <c r="E40" s="71" t="s">
        <v>70</v>
      </c>
      <c r="F40" s="71">
        <f t="shared" si="0"/>
        <v>0.05</v>
      </c>
      <c r="G40" s="71">
        <f t="shared" si="1"/>
        <v>0.05</v>
      </c>
      <c r="H40" s="129">
        <v>1</v>
      </c>
      <c r="I40" s="137">
        <v>0.05</v>
      </c>
      <c r="J40" s="137">
        <v>0.05</v>
      </c>
      <c r="K40" s="153" t="s">
        <v>219</v>
      </c>
    </row>
    <row r="41" spans="1:19" s="13" customFormat="1" ht="42" x14ac:dyDescent="0.3">
      <c r="A41" s="69" t="s">
        <v>45</v>
      </c>
      <c r="B41" s="71" t="s">
        <v>55</v>
      </c>
      <c r="C41" s="71" t="s">
        <v>9</v>
      </c>
      <c r="D41" s="71" t="s">
        <v>40</v>
      </c>
      <c r="E41" s="71" t="s">
        <v>70</v>
      </c>
      <c r="F41" s="71">
        <f t="shared" si="0"/>
        <v>0.1</v>
      </c>
      <c r="G41" s="71">
        <f t="shared" si="1"/>
        <v>0.1</v>
      </c>
      <c r="H41" s="129">
        <v>1</v>
      </c>
      <c r="I41" s="137">
        <v>0.1</v>
      </c>
      <c r="J41" s="137">
        <v>0.1</v>
      </c>
      <c r="K41" s="145" t="s">
        <v>213</v>
      </c>
    </row>
    <row r="42" spans="1:19" s="13" customFormat="1" ht="56" hidden="1" x14ac:dyDescent="0.3">
      <c r="A42" s="69" t="s">
        <v>45</v>
      </c>
      <c r="B42" s="71" t="s">
        <v>32</v>
      </c>
      <c r="C42" s="71" t="s">
        <v>9</v>
      </c>
      <c r="D42" s="71" t="s">
        <v>40</v>
      </c>
      <c r="E42" s="71" t="s">
        <v>70</v>
      </c>
      <c r="F42" s="71">
        <f t="shared" si="0"/>
        <v>0.19</v>
      </c>
      <c r="G42" s="71">
        <f t="shared" si="1"/>
        <v>0.19</v>
      </c>
      <c r="H42" s="129">
        <v>1</v>
      </c>
      <c r="I42" s="137">
        <v>0.19</v>
      </c>
      <c r="J42" s="137">
        <v>0.19</v>
      </c>
      <c r="K42" s="69" t="s">
        <v>224</v>
      </c>
      <c r="L42" s="16"/>
      <c r="S42" s="17"/>
    </row>
    <row r="43" spans="1:19" s="13" customFormat="1" hidden="1" x14ac:dyDescent="0.3">
      <c r="A43" s="69" t="s">
        <v>45</v>
      </c>
      <c r="B43" s="71" t="s">
        <v>33</v>
      </c>
      <c r="C43" s="71" t="s">
        <v>9</v>
      </c>
      <c r="D43" s="71" t="s">
        <v>40</v>
      </c>
      <c r="E43" s="71" t="s">
        <v>70</v>
      </c>
      <c r="F43" s="71">
        <f t="shared" si="0"/>
        <v>0.1</v>
      </c>
      <c r="G43" s="71">
        <f t="shared" si="1"/>
        <v>0.1</v>
      </c>
      <c r="H43" s="129">
        <v>1</v>
      </c>
      <c r="I43" s="137">
        <v>0.1</v>
      </c>
      <c r="J43" s="137">
        <v>0.1</v>
      </c>
      <c r="K43" s="143" t="s">
        <v>223</v>
      </c>
    </row>
    <row r="44" spans="1:19" s="13" customFormat="1" ht="56" hidden="1" x14ac:dyDescent="0.3">
      <c r="A44" s="69" t="s">
        <v>45</v>
      </c>
      <c r="B44" s="71" t="s">
        <v>121</v>
      </c>
      <c r="C44" s="71" t="s">
        <v>9</v>
      </c>
      <c r="D44" s="71" t="s">
        <v>8</v>
      </c>
      <c r="E44" s="71" t="s">
        <v>41</v>
      </c>
      <c r="F44" s="157">
        <f t="shared" si="0"/>
        <v>9.4499999999999993</v>
      </c>
      <c r="G44" s="157">
        <f t="shared" si="1"/>
        <v>9.4499999999999993</v>
      </c>
      <c r="H44" s="158">
        <v>1</v>
      </c>
      <c r="I44" s="157">
        <v>9.4499999999999993</v>
      </c>
      <c r="J44" s="157">
        <v>9.4499999999999993</v>
      </c>
      <c r="K44" s="69" t="s">
        <v>252</v>
      </c>
      <c r="L44" s="16"/>
      <c r="M44" s="15"/>
      <c r="N44" s="15"/>
    </row>
    <row r="45" spans="1:19" s="13" customFormat="1" ht="28" x14ac:dyDescent="0.3">
      <c r="A45" s="69" t="s">
        <v>45</v>
      </c>
      <c r="B45" s="71" t="s">
        <v>49</v>
      </c>
      <c r="C45" s="71" t="s">
        <v>9</v>
      </c>
      <c r="D45" s="71" t="s">
        <v>8</v>
      </c>
      <c r="E45" s="71" t="s">
        <v>70</v>
      </c>
      <c r="F45" s="71">
        <f t="shared" si="0"/>
        <v>0.3</v>
      </c>
      <c r="G45" s="71">
        <f t="shared" si="1"/>
        <v>0.3</v>
      </c>
      <c r="H45" s="129">
        <v>1</v>
      </c>
      <c r="I45" s="137">
        <v>0.3</v>
      </c>
      <c r="J45" s="137">
        <v>0.3</v>
      </c>
      <c r="K45" s="69" t="s">
        <v>216</v>
      </c>
    </row>
    <row r="46" spans="1:19" s="13" customFormat="1" ht="42" x14ac:dyDescent="0.3">
      <c r="A46" s="69" t="s">
        <v>45</v>
      </c>
      <c r="B46" s="71" t="s">
        <v>50</v>
      </c>
      <c r="C46" s="71" t="s">
        <v>9</v>
      </c>
      <c r="D46" s="71" t="s">
        <v>8</v>
      </c>
      <c r="E46" s="71" t="s">
        <v>70</v>
      </c>
      <c r="F46" s="71">
        <f t="shared" si="0"/>
        <v>0.5</v>
      </c>
      <c r="G46" s="71">
        <f t="shared" si="1"/>
        <v>0.5</v>
      </c>
      <c r="H46" s="129">
        <v>1</v>
      </c>
      <c r="I46" s="137">
        <v>0.5</v>
      </c>
      <c r="J46" s="137">
        <v>0.5</v>
      </c>
      <c r="K46" s="69" t="s">
        <v>215</v>
      </c>
    </row>
    <row r="47" spans="1:19" s="13" customFormat="1" ht="28" x14ac:dyDescent="0.3">
      <c r="A47" s="69" t="s">
        <v>45</v>
      </c>
      <c r="B47" s="71" t="s">
        <v>51</v>
      </c>
      <c r="C47" s="71" t="s">
        <v>9</v>
      </c>
      <c r="D47" s="71" t="s">
        <v>8</v>
      </c>
      <c r="E47" s="71" t="s">
        <v>70</v>
      </c>
      <c r="F47" s="71">
        <f t="shared" si="0"/>
        <v>0.22</v>
      </c>
      <c r="G47" s="71">
        <f t="shared" si="1"/>
        <v>0.22</v>
      </c>
      <c r="H47" s="129">
        <v>1</v>
      </c>
      <c r="I47" s="137">
        <v>0.22</v>
      </c>
      <c r="J47" s="137">
        <v>0.22</v>
      </c>
      <c r="K47" s="146" t="s">
        <v>217</v>
      </c>
    </row>
    <row r="48" spans="1:19" s="13" customFormat="1" ht="28" x14ac:dyDescent="0.3">
      <c r="A48" s="69" t="s">
        <v>45</v>
      </c>
      <c r="B48" s="71" t="s">
        <v>52</v>
      </c>
      <c r="C48" s="71" t="s">
        <v>9</v>
      </c>
      <c r="D48" s="71" t="s">
        <v>8</v>
      </c>
      <c r="E48" s="71" t="s">
        <v>70</v>
      </c>
      <c r="F48" s="71">
        <f t="shared" si="0"/>
        <v>0.44</v>
      </c>
      <c r="G48" s="71">
        <f t="shared" si="1"/>
        <v>0.44</v>
      </c>
      <c r="H48" s="129">
        <v>1</v>
      </c>
      <c r="I48" s="137">
        <v>0.44</v>
      </c>
      <c r="J48" s="137">
        <v>0.44</v>
      </c>
      <c r="K48" s="69" t="s">
        <v>214</v>
      </c>
    </row>
    <row r="49" spans="1:19" s="13" customFormat="1" ht="28" x14ac:dyDescent="0.3">
      <c r="A49" s="69" t="s">
        <v>45</v>
      </c>
      <c r="B49" s="71" t="s">
        <v>53</v>
      </c>
      <c r="C49" s="71" t="s">
        <v>9</v>
      </c>
      <c r="D49" s="71" t="s">
        <v>8</v>
      </c>
      <c r="E49" s="71" t="s">
        <v>70</v>
      </c>
      <c r="F49" s="71">
        <f t="shared" si="0"/>
        <v>0.25</v>
      </c>
      <c r="G49" s="71">
        <f t="shared" si="1"/>
        <v>0.25</v>
      </c>
      <c r="H49" s="129">
        <v>1</v>
      </c>
      <c r="I49" s="137">
        <v>0.25</v>
      </c>
      <c r="J49" s="137">
        <v>0.25</v>
      </c>
      <c r="K49" s="141" t="s">
        <v>218</v>
      </c>
    </row>
    <row r="50" spans="1:19" s="13" customFormat="1" ht="14.5" x14ac:dyDescent="0.3">
      <c r="A50" s="69" t="s">
        <v>45</v>
      </c>
      <c r="B50" s="71" t="s">
        <v>54</v>
      </c>
      <c r="C50" s="71" t="s">
        <v>9</v>
      </c>
      <c r="D50" s="71" t="s">
        <v>8</v>
      </c>
      <c r="E50" s="71" t="s">
        <v>70</v>
      </c>
      <c r="F50" s="71">
        <f t="shared" si="0"/>
        <v>0.05</v>
      </c>
      <c r="G50" s="71">
        <f t="shared" si="1"/>
        <v>0.05</v>
      </c>
      <c r="H50" s="129">
        <v>1</v>
      </c>
      <c r="I50" s="137">
        <v>0.05</v>
      </c>
      <c r="J50" s="137">
        <v>0.05</v>
      </c>
      <c r="K50" s="140" t="s">
        <v>219</v>
      </c>
    </row>
    <row r="51" spans="1:19" s="13" customFormat="1" ht="42" x14ac:dyDescent="0.3">
      <c r="A51" s="69" t="s">
        <v>45</v>
      </c>
      <c r="B51" s="71" t="s">
        <v>55</v>
      </c>
      <c r="C51" s="71" t="s">
        <v>9</v>
      </c>
      <c r="D51" s="71" t="s">
        <v>8</v>
      </c>
      <c r="E51" s="71" t="s">
        <v>70</v>
      </c>
      <c r="F51" s="71">
        <f t="shared" si="0"/>
        <v>0.1</v>
      </c>
      <c r="G51" s="71">
        <f t="shared" si="1"/>
        <v>0.1</v>
      </c>
      <c r="H51" s="129">
        <v>1</v>
      </c>
      <c r="I51" s="137">
        <v>0.1</v>
      </c>
      <c r="J51" s="137">
        <v>0.1</v>
      </c>
      <c r="K51" s="149" t="s">
        <v>213</v>
      </c>
    </row>
    <row r="52" spans="1:19" s="13" customFormat="1" ht="56" hidden="1" x14ac:dyDescent="0.3">
      <c r="A52" s="69" t="s">
        <v>45</v>
      </c>
      <c r="B52" s="71" t="s">
        <v>32</v>
      </c>
      <c r="C52" s="71" t="s">
        <v>9</v>
      </c>
      <c r="D52" s="71" t="s">
        <v>8</v>
      </c>
      <c r="E52" s="71" t="s">
        <v>70</v>
      </c>
      <c r="F52" s="71">
        <f t="shared" si="0"/>
        <v>0.19</v>
      </c>
      <c r="G52" s="71">
        <f t="shared" si="1"/>
        <v>0.19</v>
      </c>
      <c r="H52" s="129">
        <v>1</v>
      </c>
      <c r="I52" s="137">
        <v>0.19</v>
      </c>
      <c r="J52" s="137">
        <v>0.19</v>
      </c>
      <c r="K52" s="69" t="s">
        <v>224</v>
      </c>
      <c r="L52" s="16"/>
      <c r="S52" s="17"/>
    </row>
    <row r="53" spans="1:19" s="13" customFormat="1" hidden="1" x14ac:dyDescent="0.3">
      <c r="A53" s="69" t="s">
        <v>45</v>
      </c>
      <c r="B53" s="71" t="s">
        <v>33</v>
      </c>
      <c r="C53" s="71" t="s">
        <v>9</v>
      </c>
      <c r="D53" s="71" t="s">
        <v>8</v>
      </c>
      <c r="E53" s="71" t="s">
        <v>70</v>
      </c>
      <c r="F53" s="71">
        <f t="shared" si="0"/>
        <v>0.1</v>
      </c>
      <c r="G53" s="71">
        <f t="shared" si="1"/>
        <v>0.1</v>
      </c>
      <c r="H53" s="129">
        <v>1</v>
      </c>
      <c r="I53" s="137">
        <v>0.1</v>
      </c>
      <c r="J53" s="137">
        <v>0.1</v>
      </c>
      <c r="K53" s="143" t="s">
        <v>223</v>
      </c>
    </row>
    <row r="54" spans="1:19" s="13" customFormat="1" ht="56" hidden="1" x14ac:dyDescent="0.3">
      <c r="A54" s="69" t="s">
        <v>45</v>
      </c>
      <c r="B54" s="71" t="s">
        <v>122</v>
      </c>
      <c r="C54" s="71" t="s">
        <v>9</v>
      </c>
      <c r="D54" s="71" t="s">
        <v>40</v>
      </c>
      <c r="E54" s="71" t="s">
        <v>41</v>
      </c>
      <c r="F54" s="157">
        <f t="shared" si="0"/>
        <v>9.4499999999999993</v>
      </c>
      <c r="G54" s="157">
        <f t="shared" si="1"/>
        <v>9.4499999999999993</v>
      </c>
      <c r="H54" s="158">
        <v>1</v>
      </c>
      <c r="I54" s="157">
        <v>9.4499999999999993</v>
      </c>
      <c r="J54" s="157">
        <v>9.4499999999999993</v>
      </c>
      <c r="K54" s="69" t="s">
        <v>252</v>
      </c>
      <c r="L54" s="16"/>
      <c r="M54" s="15"/>
      <c r="N54" s="15"/>
    </row>
    <row r="55" spans="1:19" s="13" customFormat="1" ht="56" hidden="1" x14ac:dyDescent="0.3">
      <c r="A55" s="69" t="s">
        <v>45</v>
      </c>
      <c r="B55" s="71" t="s">
        <v>122</v>
      </c>
      <c r="C55" s="71" t="s">
        <v>9</v>
      </c>
      <c r="D55" s="71" t="s">
        <v>8</v>
      </c>
      <c r="E55" s="71" t="s">
        <v>41</v>
      </c>
      <c r="F55" s="157">
        <f t="shared" si="0"/>
        <v>9.4499999999999993</v>
      </c>
      <c r="G55" s="157">
        <f t="shared" si="1"/>
        <v>9.4499999999999993</v>
      </c>
      <c r="H55" s="158">
        <v>1</v>
      </c>
      <c r="I55" s="157">
        <v>9.4499999999999993</v>
      </c>
      <c r="J55" s="157">
        <v>9.4499999999999993</v>
      </c>
      <c r="K55" s="69" t="s">
        <v>252</v>
      </c>
      <c r="L55" s="16"/>
      <c r="M55" s="15"/>
      <c r="N55" s="15"/>
    </row>
    <row r="56" spans="1:19" s="13" customFormat="1" ht="28" x14ac:dyDescent="0.3">
      <c r="A56" s="69" t="s">
        <v>45</v>
      </c>
      <c r="B56" s="71" t="s">
        <v>11</v>
      </c>
      <c r="C56" s="71" t="s">
        <v>189</v>
      </c>
      <c r="D56" s="71" t="s">
        <v>40</v>
      </c>
      <c r="E56" s="71" t="s">
        <v>41</v>
      </c>
      <c r="F56" s="92">
        <f t="shared" si="0"/>
        <v>0.387146341</v>
      </c>
      <c r="G56" s="92">
        <f t="shared" si="1"/>
        <v>0.387146341</v>
      </c>
      <c r="H56" s="129">
        <v>1</v>
      </c>
      <c r="I56" s="92">
        <v>0.387146341</v>
      </c>
      <c r="J56" s="92">
        <v>0.387146341</v>
      </c>
      <c r="K56" s="69" t="s">
        <v>267</v>
      </c>
      <c r="L56" s="16"/>
      <c r="S56" s="17"/>
    </row>
    <row r="57" spans="1:19" s="13" customFormat="1" ht="28" x14ac:dyDescent="0.3">
      <c r="A57" s="69" t="s">
        <v>45</v>
      </c>
      <c r="B57" s="71" t="s">
        <v>12</v>
      </c>
      <c r="C57" s="71" t="s">
        <v>189</v>
      </c>
      <c r="D57" s="71" t="s">
        <v>40</v>
      </c>
      <c r="E57" s="71" t="s">
        <v>41</v>
      </c>
      <c r="F57" s="92">
        <f t="shared" si="0"/>
        <v>0.387146341</v>
      </c>
      <c r="G57" s="92">
        <f t="shared" si="1"/>
        <v>0.387146341</v>
      </c>
      <c r="H57" s="129">
        <v>1</v>
      </c>
      <c r="I57" s="92">
        <v>0.387146341</v>
      </c>
      <c r="J57" s="92">
        <v>0.387146341</v>
      </c>
      <c r="K57" s="69" t="s">
        <v>267</v>
      </c>
      <c r="L57" s="16"/>
      <c r="S57" s="17"/>
    </row>
    <row r="58" spans="1:19" s="13" customFormat="1" hidden="1" x14ac:dyDescent="0.3">
      <c r="A58" s="69" t="s">
        <v>45</v>
      </c>
      <c r="B58" s="71" t="s">
        <v>68</v>
      </c>
      <c r="C58" s="71" t="s">
        <v>189</v>
      </c>
      <c r="D58" s="71" t="s">
        <v>40</v>
      </c>
      <c r="E58" s="71" t="s">
        <v>70</v>
      </c>
      <c r="F58" s="92">
        <f t="shared" si="0"/>
        <v>0</v>
      </c>
      <c r="G58" s="92">
        <f t="shared" si="1"/>
        <v>0</v>
      </c>
      <c r="H58" s="129">
        <v>1</v>
      </c>
      <c r="I58" s="137">
        <v>0</v>
      </c>
      <c r="J58" s="137">
        <v>0</v>
      </c>
      <c r="K58" s="69" t="s">
        <v>226</v>
      </c>
      <c r="L58" s="16"/>
      <c r="S58" s="17"/>
    </row>
    <row r="59" spans="1:19" s="13" customFormat="1" ht="14.15" customHeight="1" x14ac:dyDescent="0.3">
      <c r="A59" s="69" t="s">
        <v>45</v>
      </c>
      <c r="B59" s="71" t="s">
        <v>13</v>
      </c>
      <c r="C59" s="71" t="s">
        <v>189</v>
      </c>
      <c r="D59" s="71" t="s">
        <v>40</v>
      </c>
      <c r="E59" s="71" t="s">
        <v>41</v>
      </c>
      <c r="F59" s="92">
        <f t="shared" si="0"/>
        <v>1.548</v>
      </c>
      <c r="G59" s="92">
        <f t="shared" si="1"/>
        <v>1.548</v>
      </c>
      <c r="H59" s="129">
        <v>2</v>
      </c>
      <c r="I59" s="92">
        <v>0.77400000000000002</v>
      </c>
      <c r="J59" s="92">
        <v>0.77400000000000002</v>
      </c>
      <c r="K59" s="136" t="s">
        <v>247</v>
      </c>
      <c r="L59" s="16"/>
      <c r="S59" s="17"/>
    </row>
    <row r="60" spans="1:19" s="13" customFormat="1" ht="14.15" customHeight="1" x14ac:dyDescent="0.3">
      <c r="A60" s="69" t="s">
        <v>45</v>
      </c>
      <c r="B60" s="71" t="s">
        <v>14</v>
      </c>
      <c r="C60" s="71" t="s">
        <v>189</v>
      </c>
      <c r="D60" s="71" t="s">
        <v>40</v>
      </c>
      <c r="E60" s="71" t="s">
        <v>41</v>
      </c>
      <c r="F60" s="92">
        <f t="shared" si="0"/>
        <v>1.548</v>
      </c>
      <c r="G60" s="92">
        <f t="shared" si="1"/>
        <v>1.548</v>
      </c>
      <c r="H60" s="129">
        <v>2</v>
      </c>
      <c r="I60" s="92">
        <v>0.77400000000000002</v>
      </c>
      <c r="J60" s="92">
        <v>0.77400000000000002</v>
      </c>
      <c r="K60" s="136" t="s">
        <v>247</v>
      </c>
      <c r="L60" s="16"/>
      <c r="S60" s="17"/>
    </row>
    <row r="61" spans="1:19" s="13" customFormat="1" ht="14.15" customHeight="1" x14ac:dyDescent="0.3">
      <c r="A61" s="69" t="s">
        <v>45</v>
      </c>
      <c r="B61" s="71" t="s">
        <v>15</v>
      </c>
      <c r="C61" s="71" t="s">
        <v>189</v>
      </c>
      <c r="D61" s="71" t="s">
        <v>40</v>
      </c>
      <c r="E61" s="71" t="s">
        <v>41</v>
      </c>
      <c r="F61" s="92">
        <f t="shared" si="0"/>
        <v>0.625</v>
      </c>
      <c r="G61" s="92">
        <f t="shared" si="1"/>
        <v>0.625</v>
      </c>
      <c r="H61" s="129">
        <v>5</v>
      </c>
      <c r="I61" s="92">
        <v>0.125</v>
      </c>
      <c r="J61" s="92">
        <v>0.125</v>
      </c>
      <c r="K61" s="148" t="s">
        <v>244</v>
      </c>
      <c r="L61" s="16"/>
      <c r="S61" s="17"/>
    </row>
    <row r="62" spans="1:19" s="13" customFormat="1" ht="14.15" customHeight="1" x14ac:dyDescent="0.3">
      <c r="A62" s="69" t="s">
        <v>45</v>
      </c>
      <c r="B62" s="71" t="s">
        <v>16</v>
      </c>
      <c r="C62" s="71" t="s">
        <v>189</v>
      </c>
      <c r="D62" s="71" t="s">
        <v>40</v>
      </c>
      <c r="E62" s="71" t="s">
        <v>41</v>
      </c>
      <c r="F62" s="92">
        <f t="shared" si="0"/>
        <v>0.3332</v>
      </c>
      <c r="G62" s="92">
        <f t="shared" si="1"/>
        <v>0.3332</v>
      </c>
      <c r="H62" s="129">
        <v>6.8</v>
      </c>
      <c r="I62" s="92">
        <v>4.9000000000000002E-2</v>
      </c>
      <c r="J62" s="92">
        <v>4.9000000000000002E-2</v>
      </c>
      <c r="K62" s="148" t="s">
        <v>244</v>
      </c>
      <c r="L62" s="16"/>
      <c r="S62" s="17"/>
    </row>
    <row r="63" spans="1:19" s="13" customFormat="1" ht="14.15" customHeight="1" x14ac:dyDescent="0.3">
      <c r="A63" s="69" t="s">
        <v>45</v>
      </c>
      <c r="B63" s="71" t="s">
        <v>17</v>
      </c>
      <c r="C63" s="71" t="s">
        <v>189</v>
      </c>
      <c r="D63" s="71" t="s">
        <v>40</v>
      </c>
      <c r="E63" s="71" t="s">
        <v>41</v>
      </c>
      <c r="F63" s="92">
        <f t="shared" si="0"/>
        <v>0.6120000000000001</v>
      </c>
      <c r="G63" s="92">
        <f t="shared" si="1"/>
        <v>0.6120000000000001</v>
      </c>
      <c r="H63" s="129">
        <f>1.8*2</f>
        <v>3.6</v>
      </c>
      <c r="I63" s="92">
        <v>0.17</v>
      </c>
      <c r="J63" s="92">
        <v>0.17</v>
      </c>
      <c r="K63" s="148" t="s">
        <v>245</v>
      </c>
      <c r="L63" s="16"/>
      <c r="S63" s="17"/>
    </row>
    <row r="64" spans="1:19" s="13" customFormat="1" x14ac:dyDescent="0.3">
      <c r="A64" s="69" t="s">
        <v>45</v>
      </c>
      <c r="B64" s="71" t="s">
        <v>18</v>
      </c>
      <c r="C64" s="71" t="s">
        <v>189</v>
      </c>
      <c r="D64" s="71" t="s">
        <v>40</v>
      </c>
      <c r="E64" s="71" t="s">
        <v>41</v>
      </c>
      <c r="F64" s="92">
        <f t="shared" si="0"/>
        <v>0.6120000000000001</v>
      </c>
      <c r="G64" s="92">
        <f t="shared" si="1"/>
        <v>0.6120000000000001</v>
      </c>
      <c r="H64" s="129">
        <f>1.8*2</f>
        <v>3.6</v>
      </c>
      <c r="I64" s="92">
        <v>0.17</v>
      </c>
      <c r="J64" s="92">
        <v>0.17</v>
      </c>
      <c r="K64" s="148" t="s">
        <v>245</v>
      </c>
      <c r="L64" s="16"/>
      <c r="S64" s="17"/>
    </row>
    <row r="65" spans="1:19" s="13" customFormat="1" ht="56" hidden="1" x14ac:dyDescent="0.3">
      <c r="A65" s="69" t="s">
        <v>45</v>
      </c>
      <c r="B65" s="71" t="s">
        <v>121</v>
      </c>
      <c r="C65" s="71" t="s">
        <v>189</v>
      </c>
      <c r="D65" s="71" t="s">
        <v>40</v>
      </c>
      <c r="E65" s="71" t="s">
        <v>41</v>
      </c>
      <c r="F65" s="92">
        <f t="shared" si="0"/>
        <v>3.15</v>
      </c>
      <c r="G65" s="92">
        <f t="shared" si="1"/>
        <v>3.15</v>
      </c>
      <c r="H65" s="158">
        <v>1</v>
      </c>
      <c r="I65" s="157">
        <v>3.15</v>
      </c>
      <c r="J65" s="157">
        <v>3.15</v>
      </c>
      <c r="K65" s="69" t="s">
        <v>251</v>
      </c>
      <c r="L65" s="16"/>
      <c r="M65" s="15"/>
      <c r="N65" s="15"/>
    </row>
    <row r="66" spans="1:19" s="13" customFormat="1" ht="42" hidden="1" x14ac:dyDescent="0.3">
      <c r="A66" s="69" t="s">
        <v>45</v>
      </c>
      <c r="B66" s="71" t="s">
        <v>32</v>
      </c>
      <c r="C66" s="71" t="s">
        <v>189</v>
      </c>
      <c r="D66" s="71" t="s">
        <v>40</v>
      </c>
      <c r="E66" s="71" t="s">
        <v>70</v>
      </c>
      <c r="F66" s="92">
        <f t="shared" si="0"/>
        <v>0.14299999999999999</v>
      </c>
      <c r="G66" s="92">
        <f t="shared" si="1"/>
        <v>0.14299999999999999</v>
      </c>
      <c r="H66" s="129">
        <v>1</v>
      </c>
      <c r="I66" s="142">
        <v>0.14299999999999999</v>
      </c>
      <c r="J66" s="142">
        <v>0.14299999999999999</v>
      </c>
      <c r="K66" s="141" t="s">
        <v>222</v>
      </c>
      <c r="L66" s="16"/>
      <c r="S66" s="17"/>
    </row>
    <row r="67" spans="1:19" s="13" customFormat="1" hidden="1" x14ac:dyDescent="0.3">
      <c r="A67" s="69" t="s">
        <v>45</v>
      </c>
      <c r="B67" s="71" t="s">
        <v>33</v>
      </c>
      <c r="C67" s="71" t="s">
        <v>189</v>
      </c>
      <c r="D67" s="71" t="s">
        <v>40</v>
      </c>
      <c r="E67" s="71" t="s">
        <v>70</v>
      </c>
      <c r="F67" s="92">
        <f t="shared" si="0"/>
        <v>7.4999999999999997E-2</v>
      </c>
      <c r="G67" s="92">
        <f t="shared" si="1"/>
        <v>7.4999999999999997E-2</v>
      </c>
      <c r="H67" s="129">
        <v>1</v>
      </c>
      <c r="I67" s="142">
        <v>7.4999999999999997E-2</v>
      </c>
      <c r="J67" s="142">
        <v>7.4999999999999997E-2</v>
      </c>
      <c r="K67" s="136" t="s">
        <v>220</v>
      </c>
      <c r="L67" s="16"/>
      <c r="S67" s="17"/>
    </row>
    <row r="68" spans="1:19" s="13" customFormat="1" hidden="1" x14ac:dyDescent="0.3">
      <c r="A68" s="69" t="s">
        <v>45</v>
      </c>
      <c r="B68" s="71" t="s">
        <v>36</v>
      </c>
      <c r="C68" s="71" t="s">
        <v>189</v>
      </c>
      <c r="D68" s="71" t="s">
        <v>40</v>
      </c>
      <c r="E68" s="71" t="s">
        <v>70</v>
      </c>
      <c r="F68" s="92">
        <f t="shared" ref="F68:F131" si="2">PRODUCT($H68,I68)</f>
        <v>1.7999999999999999E-2</v>
      </c>
      <c r="G68" s="92">
        <f t="shared" ref="G68:G131" si="3">PRODUCT($H68,J68)</f>
        <v>1.7999999999999999E-2</v>
      </c>
      <c r="H68" s="129">
        <v>1</v>
      </c>
      <c r="I68" s="142">
        <v>1.7999999999999999E-2</v>
      </c>
      <c r="J68" s="142">
        <v>1.7999999999999999E-2</v>
      </c>
      <c r="K68" s="69" t="s">
        <v>220</v>
      </c>
      <c r="L68" s="16"/>
      <c r="S68" s="17"/>
    </row>
    <row r="69" spans="1:19" s="13" customFormat="1" ht="28" x14ac:dyDescent="0.3">
      <c r="A69" s="69" t="s">
        <v>45</v>
      </c>
      <c r="B69" s="71" t="s">
        <v>11</v>
      </c>
      <c r="C69" s="71" t="s">
        <v>189</v>
      </c>
      <c r="D69" s="71" t="s">
        <v>8</v>
      </c>
      <c r="E69" s="71" t="s">
        <v>41</v>
      </c>
      <c r="F69" s="92">
        <f t="shared" si="2"/>
        <v>0.32721951219512202</v>
      </c>
      <c r="G69" s="92">
        <f t="shared" si="3"/>
        <v>0.32721951219512202</v>
      </c>
      <c r="H69" s="129">
        <v>1</v>
      </c>
      <c r="I69" s="92">
        <v>0.32721951219512202</v>
      </c>
      <c r="J69" s="92">
        <v>0.32721951219512202</v>
      </c>
      <c r="K69" s="69" t="s">
        <v>267</v>
      </c>
      <c r="L69" s="16"/>
      <c r="S69" s="17"/>
    </row>
    <row r="70" spans="1:19" s="13" customFormat="1" ht="28" x14ac:dyDescent="0.3">
      <c r="A70" s="69" t="s">
        <v>45</v>
      </c>
      <c r="B70" s="71" t="s">
        <v>12</v>
      </c>
      <c r="C70" s="71" t="s">
        <v>189</v>
      </c>
      <c r="D70" s="71" t="s">
        <v>8</v>
      </c>
      <c r="E70" s="71" t="s">
        <v>41</v>
      </c>
      <c r="F70" s="92">
        <f t="shared" si="2"/>
        <v>0.32721951219512202</v>
      </c>
      <c r="G70" s="92">
        <f t="shared" si="3"/>
        <v>0.32721951219512202</v>
      </c>
      <c r="H70" s="129">
        <v>1</v>
      </c>
      <c r="I70" s="92">
        <v>0.32721951219512202</v>
      </c>
      <c r="J70" s="92">
        <v>0.32721951219512202</v>
      </c>
      <c r="K70" s="69" t="s">
        <v>267</v>
      </c>
      <c r="L70" s="16"/>
      <c r="S70" s="17"/>
    </row>
    <row r="71" spans="1:19" s="13" customFormat="1" hidden="1" x14ac:dyDescent="0.3">
      <c r="A71" s="69" t="s">
        <v>45</v>
      </c>
      <c r="B71" s="71" t="s">
        <v>68</v>
      </c>
      <c r="C71" s="71" t="s">
        <v>189</v>
      </c>
      <c r="D71" s="71" t="s">
        <v>8</v>
      </c>
      <c r="E71" s="71" t="s">
        <v>70</v>
      </c>
      <c r="F71" s="92">
        <f t="shared" si="2"/>
        <v>0</v>
      </c>
      <c r="G71" s="92">
        <f t="shared" si="3"/>
        <v>0</v>
      </c>
      <c r="H71" s="129">
        <v>1</v>
      </c>
      <c r="I71" s="137">
        <v>0</v>
      </c>
      <c r="J71" s="137">
        <v>0</v>
      </c>
      <c r="K71" s="69" t="s">
        <v>226</v>
      </c>
      <c r="L71" s="16"/>
      <c r="S71" s="17"/>
    </row>
    <row r="72" spans="1:19" s="13" customFormat="1" ht="28" x14ac:dyDescent="0.3">
      <c r="A72" s="69" t="s">
        <v>45</v>
      </c>
      <c r="B72" s="71" t="s">
        <v>13</v>
      </c>
      <c r="C72" s="71" t="s">
        <v>189</v>
      </c>
      <c r="D72" s="71" t="s">
        <v>8</v>
      </c>
      <c r="E72" s="71" t="s">
        <v>41</v>
      </c>
      <c r="F72" s="92">
        <f t="shared" si="2"/>
        <v>1.548</v>
      </c>
      <c r="G72" s="92">
        <f t="shared" si="3"/>
        <v>1.548</v>
      </c>
      <c r="H72" s="129">
        <v>2</v>
      </c>
      <c r="I72" s="92">
        <v>0.77400000000000002</v>
      </c>
      <c r="J72" s="92">
        <v>0.77400000000000002</v>
      </c>
      <c r="K72" s="136" t="s">
        <v>247</v>
      </c>
      <c r="L72" s="16"/>
      <c r="S72" s="17"/>
    </row>
    <row r="73" spans="1:19" s="13" customFormat="1" ht="28" x14ac:dyDescent="0.3">
      <c r="A73" s="69" t="s">
        <v>45</v>
      </c>
      <c r="B73" s="71" t="s">
        <v>14</v>
      </c>
      <c r="C73" s="71" t="s">
        <v>189</v>
      </c>
      <c r="D73" s="71" t="s">
        <v>8</v>
      </c>
      <c r="E73" s="71" t="s">
        <v>41</v>
      </c>
      <c r="F73" s="92">
        <f t="shared" si="2"/>
        <v>1.548</v>
      </c>
      <c r="G73" s="92">
        <f t="shared" si="3"/>
        <v>1.548</v>
      </c>
      <c r="H73" s="129">
        <v>2</v>
      </c>
      <c r="I73" s="92">
        <v>0.77400000000000002</v>
      </c>
      <c r="J73" s="92">
        <v>0.77400000000000002</v>
      </c>
      <c r="K73" s="136" t="s">
        <v>247</v>
      </c>
      <c r="L73" s="16"/>
      <c r="S73" s="17"/>
    </row>
    <row r="74" spans="1:19" s="13" customFormat="1" ht="28" x14ac:dyDescent="0.3">
      <c r="A74" s="69" t="s">
        <v>45</v>
      </c>
      <c r="B74" s="71" t="s">
        <v>15</v>
      </c>
      <c r="C74" s="71" t="s">
        <v>189</v>
      </c>
      <c r="D74" s="71" t="s">
        <v>8</v>
      </c>
      <c r="E74" s="71" t="s">
        <v>41</v>
      </c>
      <c r="F74" s="92">
        <f t="shared" si="2"/>
        <v>0.625</v>
      </c>
      <c r="G74" s="92">
        <f t="shared" si="3"/>
        <v>0.625</v>
      </c>
      <c r="H74" s="129">
        <v>5</v>
      </c>
      <c r="I74" s="92">
        <v>0.125</v>
      </c>
      <c r="J74" s="92">
        <v>0.125</v>
      </c>
      <c r="K74" s="148" t="s">
        <v>244</v>
      </c>
      <c r="L74" s="16"/>
      <c r="S74" s="17"/>
    </row>
    <row r="75" spans="1:19" s="13" customFormat="1" ht="28" x14ac:dyDescent="0.3">
      <c r="A75" s="69" t="s">
        <v>45</v>
      </c>
      <c r="B75" s="71" t="s">
        <v>16</v>
      </c>
      <c r="C75" s="71" t="s">
        <v>189</v>
      </c>
      <c r="D75" s="71" t="s">
        <v>8</v>
      </c>
      <c r="E75" s="71" t="s">
        <v>41</v>
      </c>
      <c r="F75" s="92">
        <f t="shared" si="2"/>
        <v>0.3332</v>
      </c>
      <c r="G75" s="92">
        <f t="shared" si="3"/>
        <v>0.3332</v>
      </c>
      <c r="H75" s="129">
        <v>6.8</v>
      </c>
      <c r="I75" s="92">
        <v>4.9000000000000002E-2</v>
      </c>
      <c r="J75" s="92">
        <v>4.9000000000000002E-2</v>
      </c>
      <c r="K75" s="148" t="s">
        <v>244</v>
      </c>
      <c r="L75" s="16"/>
      <c r="S75" s="17"/>
    </row>
    <row r="76" spans="1:19" s="13" customFormat="1" ht="14.15" customHeight="1" x14ac:dyDescent="0.3">
      <c r="A76" s="69" t="s">
        <v>45</v>
      </c>
      <c r="B76" s="71" t="s">
        <v>17</v>
      </c>
      <c r="C76" s="71" t="s">
        <v>189</v>
      </c>
      <c r="D76" s="71" t="s">
        <v>8</v>
      </c>
      <c r="E76" s="71" t="s">
        <v>41</v>
      </c>
      <c r="F76" s="92">
        <f t="shared" si="2"/>
        <v>0.6120000000000001</v>
      </c>
      <c r="G76" s="92">
        <f t="shared" si="3"/>
        <v>0.6120000000000001</v>
      </c>
      <c r="H76" s="129">
        <f>1.8*2</f>
        <v>3.6</v>
      </c>
      <c r="I76" s="92">
        <v>0.17</v>
      </c>
      <c r="J76" s="92">
        <v>0.17</v>
      </c>
      <c r="K76" s="148" t="s">
        <v>245</v>
      </c>
      <c r="L76" s="16"/>
      <c r="S76" s="17"/>
    </row>
    <row r="77" spans="1:19" s="13" customFormat="1" x14ac:dyDescent="0.3">
      <c r="A77" s="69" t="s">
        <v>45</v>
      </c>
      <c r="B77" s="71" t="s">
        <v>18</v>
      </c>
      <c r="C77" s="71" t="s">
        <v>189</v>
      </c>
      <c r="D77" s="71" t="s">
        <v>8</v>
      </c>
      <c r="E77" s="71" t="s">
        <v>41</v>
      </c>
      <c r="F77" s="92">
        <f>PRODUCT($H77,I77)</f>
        <v>0.6120000000000001</v>
      </c>
      <c r="G77" s="92">
        <f t="shared" si="3"/>
        <v>0.6120000000000001</v>
      </c>
      <c r="H77" s="129">
        <f>1.8*2</f>
        <v>3.6</v>
      </c>
      <c r="I77" s="92">
        <v>0.17</v>
      </c>
      <c r="J77" s="92">
        <v>0.17</v>
      </c>
      <c r="K77" s="148" t="s">
        <v>245</v>
      </c>
      <c r="L77" s="16"/>
      <c r="S77" s="17"/>
    </row>
    <row r="78" spans="1:19" s="13" customFormat="1" ht="56" hidden="1" x14ac:dyDescent="0.3">
      <c r="A78" s="69" t="s">
        <v>45</v>
      </c>
      <c r="B78" s="71" t="s">
        <v>121</v>
      </c>
      <c r="C78" s="71" t="s">
        <v>189</v>
      </c>
      <c r="D78" s="71" t="s">
        <v>8</v>
      </c>
      <c r="E78" s="71" t="s">
        <v>41</v>
      </c>
      <c r="F78" s="92">
        <f t="shared" si="2"/>
        <v>3.15</v>
      </c>
      <c r="G78" s="92">
        <f t="shared" si="3"/>
        <v>3.15</v>
      </c>
      <c r="H78" s="158">
        <v>1</v>
      </c>
      <c r="I78" s="157">
        <v>3.15</v>
      </c>
      <c r="J78" s="157">
        <v>3.15</v>
      </c>
      <c r="K78" s="69" t="s">
        <v>251</v>
      </c>
      <c r="L78" s="16"/>
      <c r="M78" s="15"/>
      <c r="N78" s="15"/>
    </row>
    <row r="79" spans="1:19" s="13" customFormat="1" ht="42" hidden="1" x14ac:dyDescent="0.3">
      <c r="A79" s="69" t="s">
        <v>45</v>
      </c>
      <c r="B79" s="71" t="s">
        <v>32</v>
      </c>
      <c r="C79" s="71" t="s">
        <v>189</v>
      </c>
      <c r="D79" s="71" t="s">
        <v>8</v>
      </c>
      <c r="E79" s="71" t="s">
        <v>70</v>
      </c>
      <c r="F79" s="92">
        <f t="shared" si="2"/>
        <v>0.14299999999999999</v>
      </c>
      <c r="G79" s="92">
        <f t="shared" si="3"/>
        <v>0.14299999999999999</v>
      </c>
      <c r="H79" s="129">
        <v>1</v>
      </c>
      <c r="I79" s="142">
        <v>0.14299999999999999</v>
      </c>
      <c r="J79" s="142">
        <v>0.14299999999999999</v>
      </c>
      <c r="K79" s="141" t="s">
        <v>222</v>
      </c>
      <c r="L79" s="16"/>
      <c r="S79" s="17"/>
    </row>
    <row r="80" spans="1:19" s="13" customFormat="1" hidden="1" x14ac:dyDescent="0.3">
      <c r="A80" s="69" t="s">
        <v>45</v>
      </c>
      <c r="B80" s="71" t="s">
        <v>33</v>
      </c>
      <c r="C80" s="71" t="s">
        <v>189</v>
      </c>
      <c r="D80" s="71" t="s">
        <v>8</v>
      </c>
      <c r="E80" s="71" t="s">
        <v>70</v>
      </c>
      <c r="F80" s="92">
        <f t="shared" si="2"/>
        <v>7.4999999999999997E-2</v>
      </c>
      <c r="G80" s="92">
        <f t="shared" si="3"/>
        <v>7.4999999999999997E-2</v>
      </c>
      <c r="H80" s="129">
        <v>1</v>
      </c>
      <c r="I80" s="142">
        <v>7.4999999999999997E-2</v>
      </c>
      <c r="J80" s="142">
        <v>7.4999999999999997E-2</v>
      </c>
      <c r="K80" s="136" t="s">
        <v>220</v>
      </c>
      <c r="L80" s="16"/>
      <c r="S80" s="17"/>
    </row>
    <row r="81" spans="1:19" s="13" customFormat="1" hidden="1" x14ac:dyDescent="0.3">
      <c r="A81" s="69" t="s">
        <v>45</v>
      </c>
      <c r="B81" s="71" t="s">
        <v>36</v>
      </c>
      <c r="C81" s="71" t="s">
        <v>189</v>
      </c>
      <c r="D81" s="71" t="s">
        <v>8</v>
      </c>
      <c r="E81" s="71" t="s">
        <v>70</v>
      </c>
      <c r="F81" s="92">
        <f t="shared" si="2"/>
        <v>1.7999999999999999E-2</v>
      </c>
      <c r="G81" s="92">
        <f t="shared" si="3"/>
        <v>1.7999999999999999E-2</v>
      </c>
      <c r="H81" s="129">
        <v>1</v>
      </c>
      <c r="I81" s="142">
        <v>1.7999999999999999E-2</v>
      </c>
      <c r="J81" s="142">
        <v>1.7999999999999999E-2</v>
      </c>
      <c r="K81" s="69" t="s">
        <v>220</v>
      </c>
      <c r="L81" s="16"/>
      <c r="S81" s="17"/>
    </row>
    <row r="82" spans="1:19" s="13" customFormat="1" ht="28" x14ac:dyDescent="0.3">
      <c r="A82" s="69" t="s">
        <v>45</v>
      </c>
      <c r="B82" s="71" t="s">
        <v>49</v>
      </c>
      <c r="C82" s="71" t="s">
        <v>189</v>
      </c>
      <c r="D82" s="71" t="s">
        <v>40</v>
      </c>
      <c r="E82" s="71" t="s">
        <v>70</v>
      </c>
      <c r="F82" s="92">
        <f t="shared" si="2"/>
        <v>0.3</v>
      </c>
      <c r="G82" s="92">
        <f t="shared" si="3"/>
        <v>0.3</v>
      </c>
      <c r="H82" s="129">
        <v>1</v>
      </c>
      <c r="I82" s="137">
        <v>0.3</v>
      </c>
      <c r="J82" s="137">
        <v>0.3</v>
      </c>
      <c r="K82" s="69" t="s">
        <v>216</v>
      </c>
      <c r="L82" s="15"/>
      <c r="M82" s="15"/>
    </row>
    <row r="83" spans="1:19" s="13" customFormat="1" ht="42" x14ac:dyDescent="0.3">
      <c r="A83" s="69" t="s">
        <v>45</v>
      </c>
      <c r="B83" s="71" t="s">
        <v>50</v>
      </c>
      <c r="C83" s="71" t="s">
        <v>189</v>
      </c>
      <c r="D83" s="71" t="s">
        <v>40</v>
      </c>
      <c r="E83" s="71" t="s">
        <v>70</v>
      </c>
      <c r="F83" s="92">
        <f t="shared" si="2"/>
        <v>0.5</v>
      </c>
      <c r="G83" s="92">
        <f t="shared" si="3"/>
        <v>0.5</v>
      </c>
      <c r="H83" s="129">
        <v>1</v>
      </c>
      <c r="I83" s="137">
        <v>0.5</v>
      </c>
      <c r="J83" s="137">
        <v>0.5</v>
      </c>
      <c r="K83" s="69" t="s">
        <v>215</v>
      </c>
      <c r="L83" s="15"/>
      <c r="M83" s="15"/>
    </row>
    <row r="84" spans="1:19" s="13" customFormat="1" ht="28" x14ac:dyDescent="0.3">
      <c r="A84" s="69" t="s">
        <v>45</v>
      </c>
      <c r="B84" s="71" t="s">
        <v>51</v>
      </c>
      <c r="C84" s="71" t="s">
        <v>189</v>
      </c>
      <c r="D84" s="71" t="s">
        <v>40</v>
      </c>
      <c r="E84" s="71" t="s">
        <v>70</v>
      </c>
      <c r="F84" s="92">
        <f t="shared" si="2"/>
        <v>0.22</v>
      </c>
      <c r="G84" s="92">
        <f t="shared" si="3"/>
        <v>0.22</v>
      </c>
      <c r="H84" s="129">
        <v>1</v>
      </c>
      <c r="I84" s="137">
        <v>0.22</v>
      </c>
      <c r="J84" s="137">
        <v>0.22</v>
      </c>
      <c r="K84" s="69" t="s">
        <v>217</v>
      </c>
      <c r="L84" s="15"/>
      <c r="M84" s="15"/>
    </row>
    <row r="85" spans="1:19" s="13" customFormat="1" ht="28" x14ac:dyDescent="0.3">
      <c r="A85" s="69" t="s">
        <v>45</v>
      </c>
      <c r="B85" s="71" t="s">
        <v>52</v>
      </c>
      <c r="C85" s="71" t="s">
        <v>189</v>
      </c>
      <c r="D85" s="71" t="s">
        <v>40</v>
      </c>
      <c r="E85" s="71" t="s">
        <v>70</v>
      </c>
      <c r="F85" s="92">
        <f t="shared" si="2"/>
        <v>0.44</v>
      </c>
      <c r="G85" s="92">
        <f t="shared" si="3"/>
        <v>0.44</v>
      </c>
      <c r="H85" s="129">
        <v>1</v>
      </c>
      <c r="I85" s="137">
        <v>0.44</v>
      </c>
      <c r="J85" s="137">
        <v>0.44</v>
      </c>
      <c r="K85" s="69" t="s">
        <v>214</v>
      </c>
      <c r="L85" s="15"/>
      <c r="M85" s="15"/>
    </row>
    <row r="86" spans="1:19" s="13" customFormat="1" ht="28" x14ac:dyDescent="0.3">
      <c r="A86" s="69" t="s">
        <v>45</v>
      </c>
      <c r="B86" s="71" t="s">
        <v>53</v>
      </c>
      <c r="C86" s="71" t="s">
        <v>189</v>
      </c>
      <c r="D86" s="71" t="s">
        <v>40</v>
      </c>
      <c r="E86" s="71" t="s">
        <v>70</v>
      </c>
      <c r="F86" s="92">
        <f t="shared" si="2"/>
        <v>0.25</v>
      </c>
      <c r="G86" s="92">
        <f t="shared" si="3"/>
        <v>0.25</v>
      </c>
      <c r="H86" s="129">
        <v>1</v>
      </c>
      <c r="I86" s="137">
        <v>0.25</v>
      </c>
      <c r="J86" s="137">
        <v>0.25</v>
      </c>
      <c r="K86" s="69" t="s">
        <v>218</v>
      </c>
    </row>
    <row r="87" spans="1:19" s="13" customFormat="1" x14ac:dyDescent="0.3">
      <c r="A87" s="69" t="s">
        <v>45</v>
      </c>
      <c r="B87" s="71" t="s">
        <v>54</v>
      </c>
      <c r="C87" s="71" t="s">
        <v>189</v>
      </c>
      <c r="D87" s="71" t="s">
        <v>40</v>
      </c>
      <c r="E87" s="71" t="s">
        <v>70</v>
      </c>
      <c r="F87" s="92">
        <f t="shared" si="2"/>
        <v>0.05</v>
      </c>
      <c r="G87" s="92">
        <f t="shared" si="3"/>
        <v>0.05</v>
      </c>
      <c r="H87" s="129">
        <v>1</v>
      </c>
      <c r="I87" s="137">
        <v>0.05</v>
      </c>
      <c r="J87" s="137">
        <v>0.05</v>
      </c>
      <c r="K87" s="69" t="s">
        <v>219</v>
      </c>
    </row>
    <row r="88" spans="1:19" s="13" customFormat="1" ht="42" x14ac:dyDescent="0.3">
      <c r="A88" s="69" t="s">
        <v>45</v>
      </c>
      <c r="B88" s="71" t="s">
        <v>55</v>
      </c>
      <c r="C88" s="71" t="s">
        <v>189</v>
      </c>
      <c r="D88" s="71" t="s">
        <v>40</v>
      </c>
      <c r="E88" s="71" t="s">
        <v>70</v>
      </c>
      <c r="F88" s="92">
        <f t="shared" si="2"/>
        <v>0.1</v>
      </c>
      <c r="G88" s="92">
        <f t="shared" si="3"/>
        <v>0.1</v>
      </c>
      <c r="H88" s="129">
        <v>1</v>
      </c>
      <c r="I88" s="137">
        <v>0.1</v>
      </c>
      <c r="J88" s="137">
        <v>0.1</v>
      </c>
      <c r="K88" s="145" t="s">
        <v>213</v>
      </c>
    </row>
    <row r="89" spans="1:19" s="13" customFormat="1" ht="14.15" customHeight="1" x14ac:dyDescent="0.3">
      <c r="A89" s="69" t="s">
        <v>45</v>
      </c>
      <c r="B89" s="71" t="s">
        <v>49</v>
      </c>
      <c r="C89" s="71" t="s">
        <v>189</v>
      </c>
      <c r="D89" s="71" t="s">
        <v>8</v>
      </c>
      <c r="E89" s="71" t="s">
        <v>70</v>
      </c>
      <c r="F89" s="92">
        <f t="shared" si="2"/>
        <v>0.3</v>
      </c>
      <c r="G89" s="92">
        <f t="shared" si="3"/>
        <v>0.3</v>
      </c>
      <c r="H89" s="129">
        <v>1</v>
      </c>
      <c r="I89" s="137">
        <v>0.3</v>
      </c>
      <c r="J89" s="137">
        <v>0.3</v>
      </c>
      <c r="K89" s="141" t="s">
        <v>216</v>
      </c>
      <c r="L89" s="15"/>
      <c r="M89" s="15"/>
    </row>
    <row r="90" spans="1:19" s="13" customFormat="1" ht="14.15" customHeight="1" x14ac:dyDescent="0.3">
      <c r="A90" s="69" t="s">
        <v>45</v>
      </c>
      <c r="B90" s="71" t="s">
        <v>50</v>
      </c>
      <c r="C90" s="71" t="s">
        <v>189</v>
      </c>
      <c r="D90" s="71" t="s">
        <v>8</v>
      </c>
      <c r="E90" s="71" t="s">
        <v>70</v>
      </c>
      <c r="F90" s="92">
        <f t="shared" si="2"/>
        <v>0.5</v>
      </c>
      <c r="G90" s="92">
        <f t="shared" si="3"/>
        <v>0.5</v>
      </c>
      <c r="H90" s="129">
        <v>1</v>
      </c>
      <c r="I90" s="137">
        <v>0.5</v>
      </c>
      <c r="J90" s="137">
        <v>0.5</v>
      </c>
      <c r="K90" s="69" t="s">
        <v>215</v>
      </c>
      <c r="L90" s="15"/>
      <c r="M90" s="15"/>
    </row>
    <row r="91" spans="1:19" s="13" customFormat="1" ht="14.15" customHeight="1" x14ac:dyDescent="0.3">
      <c r="A91" s="69" t="s">
        <v>45</v>
      </c>
      <c r="B91" s="71" t="s">
        <v>51</v>
      </c>
      <c r="C91" s="71" t="s">
        <v>189</v>
      </c>
      <c r="D91" s="71" t="s">
        <v>8</v>
      </c>
      <c r="E91" s="71" t="s">
        <v>70</v>
      </c>
      <c r="F91" s="92">
        <f t="shared" si="2"/>
        <v>0.22</v>
      </c>
      <c r="G91" s="92">
        <f t="shared" si="3"/>
        <v>0.22</v>
      </c>
      <c r="H91" s="129">
        <v>1</v>
      </c>
      <c r="I91" s="137">
        <v>0.22</v>
      </c>
      <c r="J91" s="137">
        <v>0.22</v>
      </c>
      <c r="K91" s="69" t="s">
        <v>217</v>
      </c>
      <c r="L91" s="15"/>
      <c r="M91" s="15"/>
    </row>
    <row r="92" spans="1:19" s="13" customFormat="1" ht="14.15" customHeight="1" x14ac:dyDescent="0.3">
      <c r="A92" s="69" t="s">
        <v>45</v>
      </c>
      <c r="B92" s="71" t="s">
        <v>52</v>
      </c>
      <c r="C92" s="71" t="s">
        <v>189</v>
      </c>
      <c r="D92" s="71" t="s">
        <v>8</v>
      </c>
      <c r="E92" s="71" t="s">
        <v>70</v>
      </c>
      <c r="F92" s="92">
        <f t="shared" si="2"/>
        <v>0.44</v>
      </c>
      <c r="G92" s="92">
        <f t="shared" si="3"/>
        <v>0.44</v>
      </c>
      <c r="H92" s="129">
        <v>1</v>
      </c>
      <c r="I92" s="137">
        <v>0.44</v>
      </c>
      <c r="J92" s="137">
        <v>0.44</v>
      </c>
      <c r="K92" s="69" t="s">
        <v>214</v>
      </c>
      <c r="L92" s="15"/>
      <c r="M92" s="15"/>
    </row>
    <row r="93" spans="1:19" s="13" customFormat="1" ht="14.15" customHeight="1" x14ac:dyDescent="0.3">
      <c r="A93" s="69" t="s">
        <v>45</v>
      </c>
      <c r="B93" s="71" t="s">
        <v>53</v>
      </c>
      <c r="C93" s="71" t="s">
        <v>189</v>
      </c>
      <c r="D93" s="71" t="s">
        <v>8</v>
      </c>
      <c r="E93" s="71" t="s">
        <v>70</v>
      </c>
      <c r="F93" s="92">
        <f t="shared" si="2"/>
        <v>0.25</v>
      </c>
      <c r="G93" s="92">
        <f t="shared" si="3"/>
        <v>0.25</v>
      </c>
      <c r="H93" s="129">
        <v>1</v>
      </c>
      <c r="I93" s="137">
        <v>0.25</v>
      </c>
      <c r="J93" s="137">
        <v>0.25</v>
      </c>
      <c r="K93" s="69" t="s">
        <v>218</v>
      </c>
    </row>
    <row r="94" spans="1:19" s="13" customFormat="1" x14ac:dyDescent="0.3">
      <c r="A94" s="69" t="s">
        <v>45</v>
      </c>
      <c r="B94" s="71" t="s">
        <v>54</v>
      </c>
      <c r="C94" s="71" t="s">
        <v>189</v>
      </c>
      <c r="D94" s="71" t="s">
        <v>8</v>
      </c>
      <c r="E94" s="71" t="s">
        <v>70</v>
      </c>
      <c r="F94" s="92">
        <f t="shared" si="2"/>
        <v>0.05</v>
      </c>
      <c r="G94" s="92">
        <f t="shared" si="3"/>
        <v>0.05</v>
      </c>
      <c r="H94" s="129">
        <v>1</v>
      </c>
      <c r="I94" s="137">
        <v>0.05</v>
      </c>
      <c r="J94" s="137">
        <v>0.05</v>
      </c>
      <c r="K94" s="69" t="s">
        <v>219</v>
      </c>
    </row>
    <row r="95" spans="1:19" s="13" customFormat="1" ht="50.25" customHeight="1" x14ac:dyDescent="0.3">
      <c r="A95" s="69" t="s">
        <v>45</v>
      </c>
      <c r="B95" s="71" t="s">
        <v>55</v>
      </c>
      <c r="C95" s="71" t="s">
        <v>189</v>
      </c>
      <c r="D95" s="71" t="s">
        <v>8</v>
      </c>
      <c r="E95" s="71" t="s">
        <v>70</v>
      </c>
      <c r="F95" s="92">
        <f t="shared" si="2"/>
        <v>0.1</v>
      </c>
      <c r="G95" s="92">
        <f t="shared" si="3"/>
        <v>0.1</v>
      </c>
      <c r="H95" s="129">
        <v>1</v>
      </c>
      <c r="I95" s="137">
        <v>0.1</v>
      </c>
      <c r="J95" s="137">
        <v>0.1</v>
      </c>
      <c r="K95" s="145" t="s">
        <v>213</v>
      </c>
    </row>
    <row r="96" spans="1:19" s="13" customFormat="1" ht="56" hidden="1" x14ac:dyDescent="0.3">
      <c r="A96" s="69" t="s">
        <v>45</v>
      </c>
      <c r="B96" s="71" t="s">
        <v>122</v>
      </c>
      <c r="C96" s="71" t="s">
        <v>189</v>
      </c>
      <c r="D96" s="71" t="s">
        <v>40</v>
      </c>
      <c r="E96" s="71" t="s">
        <v>41</v>
      </c>
      <c r="F96" s="92">
        <f t="shared" si="2"/>
        <v>3.15</v>
      </c>
      <c r="G96" s="92">
        <f t="shared" si="3"/>
        <v>3.15</v>
      </c>
      <c r="H96" s="158">
        <v>1</v>
      </c>
      <c r="I96" s="157">
        <v>3.15</v>
      </c>
      <c r="J96" s="157">
        <v>3.15</v>
      </c>
      <c r="K96" s="69" t="s">
        <v>251</v>
      </c>
      <c r="L96" s="16"/>
      <c r="M96" s="15"/>
      <c r="N96" s="15"/>
    </row>
    <row r="97" spans="1:19" s="13" customFormat="1" ht="56" hidden="1" x14ac:dyDescent="0.3">
      <c r="A97" s="69" t="s">
        <v>45</v>
      </c>
      <c r="B97" s="71" t="s">
        <v>122</v>
      </c>
      <c r="C97" s="71" t="s">
        <v>189</v>
      </c>
      <c r="D97" s="71" t="s">
        <v>8</v>
      </c>
      <c r="E97" s="71" t="s">
        <v>41</v>
      </c>
      <c r="F97" s="92">
        <f t="shared" si="2"/>
        <v>3.15</v>
      </c>
      <c r="G97" s="92">
        <f t="shared" si="3"/>
        <v>3.15</v>
      </c>
      <c r="H97" s="158">
        <v>1</v>
      </c>
      <c r="I97" s="157">
        <v>3.15</v>
      </c>
      <c r="J97" s="157">
        <v>3.15</v>
      </c>
      <c r="K97" s="69" t="s">
        <v>251</v>
      </c>
      <c r="L97" s="16"/>
      <c r="M97" s="15"/>
      <c r="N97" s="15"/>
    </row>
    <row r="98" spans="1:19" s="13" customFormat="1" ht="28" x14ac:dyDescent="0.3">
      <c r="A98" s="69" t="s">
        <v>45</v>
      </c>
      <c r="B98" s="71" t="s">
        <v>11</v>
      </c>
      <c r="C98" s="71" t="s">
        <v>66</v>
      </c>
      <c r="D98" s="71" t="s">
        <v>40</v>
      </c>
      <c r="E98" s="71" t="s">
        <v>41</v>
      </c>
      <c r="F98" s="92">
        <f t="shared" si="2"/>
        <v>0.387146341</v>
      </c>
      <c r="G98" s="92">
        <f t="shared" si="3"/>
        <v>0.387146341</v>
      </c>
      <c r="H98" s="129">
        <v>1</v>
      </c>
      <c r="I98" s="92">
        <v>0.387146341</v>
      </c>
      <c r="J98" s="92">
        <v>0.387146341</v>
      </c>
      <c r="K98" s="69" t="s">
        <v>267</v>
      </c>
      <c r="L98" s="16"/>
      <c r="S98" s="17"/>
    </row>
    <row r="99" spans="1:19" s="13" customFormat="1" ht="28" x14ac:dyDescent="0.3">
      <c r="A99" s="69" t="s">
        <v>45</v>
      </c>
      <c r="B99" s="71" t="s">
        <v>12</v>
      </c>
      <c r="C99" s="71" t="s">
        <v>66</v>
      </c>
      <c r="D99" s="71" t="s">
        <v>40</v>
      </c>
      <c r="E99" s="71" t="s">
        <v>41</v>
      </c>
      <c r="F99" s="92">
        <f t="shared" si="2"/>
        <v>0.387146341</v>
      </c>
      <c r="G99" s="92">
        <f t="shared" si="3"/>
        <v>0.387146341</v>
      </c>
      <c r="H99" s="129">
        <v>1</v>
      </c>
      <c r="I99" s="92">
        <v>0.387146341</v>
      </c>
      <c r="J99" s="92">
        <v>0.387146341</v>
      </c>
      <c r="K99" s="69" t="s">
        <v>267</v>
      </c>
      <c r="L99" s="16"/>
      <c r="S99" s="17"/>
    </row>
    <row r="100" spans="1:19" s="13" customFormat="1" hidden="1" x14ac:dyDescent="0.3">
      <c r="A100" s="69" t="s">
        <v>45</v>
      </c>
      <c r="B100" s="71" t="s">
        <v>68</v>
      </c>
      <c r="C100" s="71" t="s">
        <v>66</v>
      </c>
      <c r="D100" s="71" t="s">
        <v>40</v>
      </c>
      <c r="E100" s="71" t="s">
        <v>70</v>
      </c>
      <c r="F100" s="71">
        <f t="shared" si="2"/>
        <v>0</v>
      </c>
      <c r="G100" s="71">
        <f t="shared" si="3"/>
        <v>0</v>
      </c>
      <c r="H100" s="129">
        <v>1</v>
      </c>
      <c r="I100" s="137">
        <v>0</v>
      </c>
      <c r="J100" s="137">
        <v>0</v>
      </c>
      <c r="K100" s="69" t="s">
        <v>226</v>
      </c>
      <c r="L100" s="16"/>
      <c r="S100" s="17"/>
    </row>
    <row r="101" spans="1:19" s="13" customFormat="1" ht="28" x14ac:dyDescent="0.3">
      <c r="A101" s="69" t="s">
        <v>45</v>
      </c>
      <c r="B101" s="71" t="s">
        <v>13</v>
      </c>
      <c r="C101" s="71" t="s">
        <v>66</v>
      </c>
      <c r="D101" s="71" t="s">
        <v>40</v>
      </c>
      <c r="E101" s="71" t="s">
        <v>41</v>
      </c>
      <c r="F101" s="92">
        <f t="shared" si="2"/>
        <v>1.548</v>
      </c>
      <c r="G101" s="92">
        <f t="shared" si="3"/>
        <v>1.548</v>
      </c>
      <c r="H101" s="129">
        <v>2</v>
      </c>
      <c r="I101" s="92">
        <v>0.77400000000000002</v>
      </c>
      <c r="J101" s="92">
        <v>0.77400000000000002</v>
      </c>
      <c r="K101" s="136" t="s">
        <v>247</v>
      </c>
      <c r="L101" s="16"/>
      <c r="S101" s="17"/>
    </row>
    <row r="102" spans="1:19" s="13" customFormat="1" ht="28" x14ac:dyDescent="0.3">
      <c r="A102" s="69" t="s">
        <v>45</v>
      </c>
      <c r="B102" s="71" t="s">
        <v>14</v>
      </c>
      <c r="C102" s="71" t="s">
        <v>66</v>
      </c>
      <c r="D102" s="71" t="s">
        <v>40</v>
      </c>
      <c r="E102" s="71" t="s">
        <v>41</v>
      </c>
      <c r="F102" s="92">
        <f t="shared" si="2"/>
        <v>1.548</v>
      </c>
      <c r="G102" s="92">
        <f t="shared" si="3"/>
        <v>1.548</v>
      </c>
      <c r="H102" s="129">
        <v>2</v>
      </c>
      <c r="I102" s="92">
        <v>0.77400000000000002</v>
      </c>
      <c r="J102" s="92">
        <v>0.77400000000000002</v>
      </c>
      <c r="K102" s="136" t="s">
        <v>247</v>
      </c>
      <c r="L102" s="16"/>
      <c r="S102" s="17"/>
    </row>
    <row r="103" spans="1:19" s="13" customFormat="1" ht="28" x14ac:dyDescent="0.3">
      <c r="A103" s="69" t="s">
        <v>45</v>
      </c>
      <c r="B103" s="71" t="s">
        <v>15</v>
      </c>
      <c r="C103" s="71" t="s">
        <v>66</v>
      </c>
      <c r="D103" s="71" t="s">
        <v>40</v>
      </c>
      <c r="E103" s="71" t="s">
        <v>41</v>
      </c>
      <c r="F103" s="92">
        <f t="shared" si="2"/>
        <v>0.625</v>
      </c>
      <c r="G103" s="92">
        <f t="shared" si="3"/>
        <v>0.625</v>
      </c>
      <c r="H103" s="129">
        <v>5</v>
      </c>
      <c r="I103" s="92">
        <v>0.125</v>
      </c>
      <c r="J103" s="92">
        <v>0.125</v>
      </c>
      <c r="K103" s="148" t="s">
        <v>244</v>
      </c>
      <c r="L103" s="16"/>
      <c r="S103" s="17"/>
    </row>
    <row r="104" spans="1:19" s="13" customFormat="1" ht="28" x14ac:dyDescent="0.3">
      <c r="A104" s="69" t="s">
        <v>45</v>
      </c>
      <c r="B104" s="71" t="s">
        <v>16</v>
      </c>
      <c r="C104" s="71" t="s">
        <v>66</v>
      </c>
      <c r="D104" s="71" t="s">
        <v>40</v>
      </c>
      <c r="E104" s="71" t="s">
        <v>41</v>
      </c>
      <c r="F104" s="92">
        <f t="shared" si="2"/>
        <v>0.3332</v>
      </c>
      <c r="G104" s="92">
        <f t="shared" si="3"/>
        <v>0.3332</v>
      </c>
      <c r="H104" s="129">
        <v>6.8</v>
      </c>
      <c r="I104" s="92">
        <v>4.9000000000000002E-2</v>
      </c>
      <c r="J104" s="92">
        <v>4.9000000000000002E-2</v>
      </c>
      <c r="K104" s="148" t="s">
        <v>244</v>
      </c>
      <c r="L104" s="16"/>
      <c r="S104" s="17"/>
    </row>
    <row r="105" spans="1:19" s="13" customFormat="1" x14ac:dyDescent="0.3">
      <c r="A105" s="69" t="s">
        <v>45</v>
      </c>
      <c r="B105" s="71" t="s">
        <v>17</v>
      </c>
      <c r="C105" s="71" t="s">
        <v>66</v>
      </c>
      <c r="D105" s="71" t="s">
        <v>40</v>
      </c>
      <c r="E105" s="71" t="s">
        <v>41</v>
      </c>
      <c r="F105" s="92">
        <f t="shared" si="2"/>
        <v>0.6120000000000001</v>
      </c>
      <c r="G105" s="92">
        <f t="shared" si="3"/>
        <v>0.6120000000000001</v>
      </c>
      <c r="H105" s="129">
        <f>1.8*2</f>
        <v>3.6</v>
      </c>
      <c r="I105" s="92">
        <v>0.17</v>
      </c>
      <c r="J105" s="92">
        <v>0.17</v>
      </c>
      <c r="K105" s="148" t="s">
        <v>245</v>
      </c>
      <c r="L105" s="16"/>
      <c r="S105" s="17"/>
    </row>
    <row r="106" spans="1:19" s="13" customFormat="1" x14ac:dyDescent="0.3">
      <c r="A106" s="69" t="s">
        <v>45</v>
      </c>
      <c r="B106" s="71" t="s">
        <v>18</v>
      </c>
      <c r="C106" s="71" t="s">
        <v>66</v>
      </c>
      <c r="D106" s="71" t="s">
        <v>40</v>
      </c>
      <c r="E106" s="71" t="s">
        <v>41</v>
      </c>
      <c r="F106" s="92">
        <f t="shared" si="2"/>
        <v>0.6120000000000001</v>
      </c>
      <c r="G106" s="92">
        <f t="shared" si="3"/>
        <v>0.6120000000000001</v>
      </c>
      <c r="H106" s="129">
        <f>1.8*2</f>
        <v>3.6</v>
      </c>
      <c r="I106" s="92">
        <v>0.17</v>
      </c>
      <c r="J106" s="92">
        <v>0.17</v>
      </c>
      <c r="K106" s="148" t="s">
        <v>245</v>
      </c>
      <c r="L106" s="16"/>
      <c r="S106" s="17"/>
    </row>
    <row r="107" spans="1:19" s="13" customFormat="1" ht="56" hidden="1" x14ac:dyDescent="0.3">
      <c r="A107" s="69" t="s">
        <v>45</v>
      </c>
      <c r="B107" s="71" t="s">
        <v>121</v>
      </c>
      <c r="C107" s="71" t="s">
        <v>66</v>
      </c>
      <c r="D107" s="71" t="s">
        <v>40</v>
      </c>
      <c r="E107" s="71" t="s">
        <v>41</v>
      </c>
      <c r="F107" s="157">
        <f t="shared" si="2"/>
        <v>3.15</v>
      </c>
      <c r="G107" s="157">
        <f t="shared" si="3"/>
        <v>3.15</v>
      </c>
      <c r="H107" s="158">
        <v>1</v>
      </c>
      <c r="I107" s="157">
        <v>3.15</v>
      </c>
      <c r="J107" s="157">
        <v>3.15</v>
      </c>
      <c r="K107" s="69" t="s">
        <v>251</v>
      </c>
      <c r="L107" s="16"/>
      <c r="M107" s="15"/>
      <c r="N107" s="15"/>
    </row>
    <row r="108" spans="1:19" s="13" customFormat="1" ht="42" hidden="1" x14ac:dyDescent="0.3">
      <c r="A108" s="69" t="s">
        <v>45</v>
      </c>
      <c r="B108" s="71" t="s">
        <v>32</v>
      </c>
      <c r="C108" s="71" t="s">
        <v>66</v>
      </c>
      <c r="D108" s="71" t="s">
        <v>40</v>
      </c>
      <c r="E108" s="71" t="s">
        <v>70</v>
      </c>
      <c r="F108" s="71">
        <f t="shared" si="2"/>
        <v>0.14299999999999999</v>
      </c>
      <c r="G108" s="71">
        <f t="shared" si="3"/>
        <v>0.14299999999999999</v>
      </c>
      <c r="H108" s="129">
        <v>1</v>
      </c>
      <c r="I108" s="142">
        <v>0.14299999999999999</v>
      </c>
      <c r="J108" s="142">
        <v>0.14299999999999999</v>
      </c>
      <c r="K108" s="69" t="s">
        <v>222</v>
      </c>
      <c r="L108" s="16"/>
      <c r="S108" s="17"/>
    </row>
    <row r="109" spans="1:19" s="13" customFormat="1" hidden="1" x14ac:dyDescent="0.3">
      <c r="A109" s="69" t="s">
        <v>45</v>
      </c>
      <c r="B109" s="71" t="s">
        <v>33</v>
      </c>
      <c r="C109" s="71" t="s">
        <v>66</v>
      </c>
      <c r="D109" s="71" t="s">
        <v>40</v>
      </c>
      <c r="E109" s="71" t="s">
        <v>70</v>
      </c>
      <c r="F109" s="71">
        <f t="shared" si="2"/>
        <v>7.4999999999999997E-2</v>
      </c>
      <c r="G109" s="71">
        <f t="shared" si="3"/>
        <v>7.4999999999999997E-2</v>
      </c>
      <c r="H109" s="129">
        <v>1</v>
      </c>
      <c r="I109" s="142">
        <v>7.4999999999999997E-2</v>
      </c>
      <c r="J109" s="142">
        <v>7.4999999999999997E-2</v>
      </c>
      <c r="K109" s="143" t="s">
        <v>220</v>
      </c>
      <c r="L109" s="16"/>
      <c r="M109" s="15"/>
      <c r="N109" s="15"/>
    </row>
    <row r="110" spans="1:19" s="13" customFormat="1" hidden="1" x14ac:dyDescent="0.3">
      <c r="A110" s="69" t="s">
        <v>45</v>
      </c>
      <c r="B110" s="71" t="s">
        <v>36</v>
      </c>
      <c r="C110" s="71" t="s">
        <v>66</v>
      </c>
      <c r="D110" s="71" t="s">
        <v>40</v>
      </c>
      <c r="E110" s="71" t="s">
        <v>70</v>
      </c>
      <c r="F110" s="71">
        <f t="shared" si="2"/>
        <v>1.7999999999999999E-2</v>
      </c>
      <c r="G110" s="71">
        <f t="shared" si="3"/>
        <v>1.7999999999999999E-2</v>
      </c>
      <c r="H110" s="129">
        <v>1</v>
      </c>
      <c r="I110" s="142">
        <v>1.7999999999999999E-2</v>
      </c>
      <c r="J110" s="142">
        <v>1.7999999999999999E-2</v>
      </c>
      <c r="K110" s="69" t="s">
        <v>220</v>
      </c>
      <c r="L110" s="16"/>
      <c r="S110" s="17"/>
    </row>
    <row r="111" spans="1:19" s="13" customFormat="1" ht="28" x14ac:dyDescent="0.3">
      <c r="A111" s="69" t="s">
        <v>45</v>
      </c>
      <c r="B111" s="71" t="s">
        <v>11</v>
      </c>
      <c r="C111" s="71" t="s">
        <v>66</v>
      </c>
      <c r="D111" s="71" t="s">
        <v>8</v>
      </c>
      <c r="E111" s="71" t="s">
        <v>41</v>
      </c>
      <c r="F111" s="92">
        <f t="shared" si="2"/>
        <v>0.32721951219512202</v>
      </c>
      <c r="G111" s="92">
        <f t="shared" si="3"/>
        <v>0.32721951219512202</v>
      </c>
      <c r="H111" s="129">
        <v>1</v>
      </c>
      <c r="I111" s="92">
        <v>0.32721951219512202</v>
      </c>
      <c r="J111" s="92">
        <v>0.32721951219512202</v>
      </c>
      <c r="K111" s="69" t="s">
        <v>267</v>
      </c>
      <c r="L111" s="16"/>
      <c r="S111" s="17"/>
    </row>
    <row r="112" spans="1:19" s="13" customFormat="1" ht="28" x14ac:dyDescent="0.3">
      <c r="A112" s="69" t="s">
        <v>45</v>
      </c>
      <c r="B112" s="71" t="s">
        <v>12</v>
      </c>
      <c r="C112" s="71" t="s">
        <v>66</v>
      </c>
      <c r="D112" s="71" t="s">
        <v>8</v>
      </c>
      <c r="E112" s="71" t="s">
        <v>41</v>
      </c>
      <c r="F112" s="92">
        <f t="shared" si="2"/>
        <v>0.32721951219512202</v>
      </c>
      <c r="G112" s="92">
        <f t="shared" si="3"/>
        <v>0.32721951219512202</v>
      </c>
      <c r="H112" s="129">
        <v>1</v>
      </c>
      <c r="I112" s="92">
        <v>0.32721951219512202</v>
      </c>
      <c r="J112" s="92">
        <v>0.32721951219512202</v>
      </c>
      <c r="K112" s="69" t="s">
        <v>267</v>
      </c>
      <c r="L112" s="16"/>
      <c r="S112" s="17"/>
    </row>
    <row r="113" spans="1:19" s="13" customFormat="1" hidden="1" x14ac:dyDescent="0.3">
      <c r="A113" s="69" t="s">
        <v>45</v>
      </c>
      <c r="B113" s="71" t="s">
        <v>68</v>
      </c>
      <c r="C113" s="71" t="s">
        <v>66</v>
      </c>
      <c r="D113" s="71" t="s">
        <v>8</v>
      </c>
      <c r="E113" s="71" t="s">
        <v>70</v>
      </c>
      <c r="F113" s="71">
        <f t="shared" si="2"/>
        <v>0</v>
      </c>
      <c r="G113" s="71">
        <f t="shared" si="3"/>
        <v>0</v>
      </c>
      <c r="H113" s="129">
        <v>1</v>
      </c>
      <c r="I113" s="137">
        <v>0</v>
      </c>
      <c r="J113" s="137">
        <v>0</v>
      </c>
      <c r="K113" s="69" t="s">
        <v>226</v>
      </c>
      <c r="L113" s="16"/>
      <c r="S113" s="17"/>
    </row>
    <row r="114" spans="1:19" s="13" customFormat="1" ht="28" x14ac:dyDescent="0.3">
      <c r="A114" s="69" t="s">
        <v>45</v>
      </c>
      <c r="B114" s="71" t="s">
        <v>13</v>
      </c>
      <c r="C114" s="71" t="s">
        <v>66</v>
      </c>
      <c r="D114" s="71" t="s">
        <v>8</v>
      </c>
      <c r="E114" s="71" t="s">
        <v>41</v>
      </c>
      <c r="F114" s="92">
        <f t="shared" si="2"/>
        <v>1.548</v>
      </c>
      <c r="G114" s="92">
        <f t="shared" si="3"/>
        <v>1.548</v>
      </c>
      <c r="H114" s="129">
        <v>2</v>
      </c>
      <c r="I114" s="92">
        <v>0.77400000000000002</v>
      </c>
      <c r="J114" s="92">
        <v>0.77400000000000002</v>
      </c>
      <c r="K114" s="136" t="s">
        <v>247</v>
      </c>
      <c r="L114" s="16"/>
      <c r="S114" s="17"/>
    </row>
    <row r="115" spans="1:19" s="13" customFormat="1" ht="28" x14ac:dyDescent="0.3">
      <c r="A115" s="69" t="s">
        <v>45</v>
      </c>
      <c r="B115" s="71" t="s">
        <v>14</v>
      </c>
      <c r="C115" s="71" t="s">
        <v>66</v>
      </c>
      <c r="D115" s="71" t="s">
        <v>8</v>
      </c>
      <c r="E115" s="71" t="s">
        <v>41</v>
      </c>
      <c r="F115" s="92">
        <f t="shared" si="2"/>
        <v>1.548</v>
      </c>
      <c r="G115" s="92">
        <f t="shared" si="3"/>
        <v>1.548</v>
      </c>
      <c r="H115" s="129">
        <v>2</v>
      </c>
      <c r="I115" s="92">
        <v>0.77400000000000002</v>
      </c>
      <c r="J115" s="92">
        <v>0.77400000000000002</v>
      </c>
      <c r="K115" s="136" t="s">
        <v>247</v>
      </c>
      <c r="L115" s="16"/>
      <c r="S115" s="17"/>
    </row>
    <row r="116" spans="1:19" s="13" customFormat="1" ht="28" x14ac:dyDescent="0.3">
      <c r="A116" s="69" t="s">
        <v>45</v>
      </c>
      <c r="B116" s="71" t="s">
        <v>15</v>
      </c>
      <c r="C116" s="71" t="s">
        <v>66</v>
      </c>
      <c r="D116" s="71" t="s">
        <v>8</v>
      </c>
      <c r="E116" s="71" t="s">
        <v>41</v>
      </c>
      <c r="F116" s="92">
        <f t="shared" si="2"/>
        <v>0.625</v>
      </c>
      <c r="G116" s="92">
        <f t="shared" si="3"/>
        <v>0.625</v>
      </c>
      <c r="H116" s="129">
        <v>5</v>
      </c>
      <c r="I116" s="92">
        <v>0.125</v>
      </c>
      <c r="J116" s="92">
        <v>0.125</v>
      </c>
      <c r="K116" s="148" t="s">
        <v>244</v>
      </c>
      <c r="L116" s="16"/>
      <c r="S116" s="17"/>
    </row>
    <row r="117" spans="1:19" s="13" customFormat="1" ht="28" x14ac:dyDescent="0.3">
      <c r="A117" s="69" t="s">
        <v>45</v>
      </c>
      <c r="B117" s="71" t="s">
        <v>16</v>
      </c>
      <c r="C117" s="71" t="s">
        <v>66</v>
      </c>
      <c r="D117" s="71" t="s">
        <v>8</v>
      </c>
      <c r="E117" s="71" t="s">
        <v>41</v>
      </c>
      <c r="F117" s="92">
        <f t="shared" si="2"/>
        <v>0.3332</v>
      </c>
      <c r="G117" s="92">
        <f t="shared" si="3"/>
        <v>0.3332</v>
      </c>
      <c r="H117" s="129">
        <v>6.8</v>
      </c>
      <c r="I117" s="92">
        <v>4.9000000000000002E-2</v>
      </c>
      <c r="J117" s="92">
        <v>4.9000000000000002E-2</v>
      </c>
      <c r="K117" s="148" t="s">
        <v>244</v>
      </c>
      <c r="L117" s="16"/>
      <c r="S117" s="17"/>
    </row>
    <row r="118" spans="1:19" s="13" customFormat="1" x14ac:dyDescent="0.3">
      <c r="A118" s="69" t="s">
        <v>45</v>
      </c>
      <c r="B118" s="71" t="s">
        <v>17</v>
      </c>
      <c r="C118" s="71" t="s">
        <v>66</v>
      </c>
      <c r="D118" s="71" t="s">
        <v>8</v>
      </c>
      <c r="E118" s="71" t="s">
        <v>41</v>
      </c>
      <c r="F118" s="92">
        <f t="shared" si="2"/>
        <v>0.6120000000000001</v>
      </c>
      <c r="G118" s="92">
        <f t="shared" si="3"/>
        <v>0.6120000000000001</v>
      </c>
      <c r="H118" s="129">
        <f>1.8*2</f>
        <v>3.6</v>
      </c>
      <c r="I118" s="92">
        <v>0.17</v>
      </c>
      <c r="J118" s="92">
        <v>0.17</v>
      </c>
      <c r="K118" s="148" t="s">
        <v>245</v>
      </c>
      <c r="L118" s="16"/>
      <c r="S118" s="17"/>
    </row>
    <row r="119" spans="1:19" s="13" customFormat="1" x14ac:dyDescent="0.3">
      <c r="A119" s="69" t="s">
        <v>45</v>
      </c>
      <c r="B119" s="71" t="s">
        <v>18</v>
      </c>
      <c r="C119" s="71" t="s">
        <v>66</v>
      </c>
      <c r="D119" s="71" t="s">
        <v>8</v>
      </c>
      <c r="E119" s="71" t="s">
        <v>41</v>
      </c>
      <c r="F119" s="92">
        <f t="shared" si="2"/>
        <v>0.6120000000000001</v>
      </c>
      <c r="G119" s="92">
        <f t="shared" si="3"/>
        <v>0.6120000000000001</v>
      </c>
      <c r="H119" s="129">
        <f>1.8*2</f>
        <v>3.6</v>
      </c>
      <c r="I119" s="92">
        <v>0.17</v>
      </c>
      <c r="J119" s="92">
        <v>0.17</v>
      </c>
      <c r="K119" s="148" t="s">
        <v>245</v>
      </c>
      <c r="L119" s="16"/>
      <c r="S119" s="17"/>
    </row>
    <row r="120" spans="1:19" s="13" customFormat="1" ht="56" hidden="1" x14ac:dyDescent="0.3">
      <c r="A120" s="69" t="s">
        <v>45</v>
      </c>
      <c r="B120" s="71" t="s">
        <v>121</v>
      </c>
      <c r="C120" s="71" t="s">
        <v>66</v>
      </c>
      <c r="D120" s="71" t="s">
        <v>8</v>
      </c>
      <c r="E120" s="71" t="s">
        <v>41</v>
      </c>
      <c r="F120" s="157">
        <f t="shared" si="2"/>
        <v>3.15</v>
      </c>
      <c r="G120" s="157">
        <f t="shared" si="3"/>
        <v>3.15</v>
      </c>
      <c r="H120" s="158">
        <v>1</v>
      </c>
      <c r="I120" s="157">
        <v>3.15</v>
      </c>
      <c r="J120" s="157">
        <v>3.15</v>
      </c>
      <c r="K120" s="69" t="s">
        <v>251</v>
      </c>
      <c r="L120" s="16"/>
      <c r="M120" s="15"/>
      <c r="N120" s="15"/>
    </row>
    <row r="121" spans="1:19" s="13" customFormat="1" ht="42" hidden="1" x14ac:dyDescent="0.3">
      <c r="A121" s="69" t="s">
        <v>45</v>
      </c>
      <c r="B121" s="71" t="s">
        <v>32</v>
      </c>
      <c r="C121" s="71" t="s">
        <v>66</v>
      </c>
      <c r="D121" s="71" t="s">
        <v>8</v>
      </c>
      <c r="E121" s="71" t="s">
        <v>70</v>
      </c>
      <c r="F121" s="71">
        <f t="shared" si="2"/>
        <v>0.14299999999999999</v>
      </c>
      <c r="G121" s="71">
        <f t="shared" si="3"/>
        <v>0.14299999999999999</v>
      </c>
      <c r="H121" s="129">
        <v>1</v>
      </c>
      <c r="I121" s="142">
        <v>0.14299999999999999</v>
      </c>
      <c r="J121" s="142">
        <v>0.14299999999999999</v>
      </c>
      <c r="K121" s="69" t="s">
        <v>222</v>
      </c>
      <c r="L121" s="16"/>
      <c r="S121" s="17"/>
    </row>
    <row r="122" spans="1:19" s="13" customFormat="1" hidden="1" x14ac:dyDescent="0.3">
      <c r="A122" s="69" t="s">
        <v>45</v>
      </c>
      <c r="B122" s="71" t="s">
        <v>33</v>
      </c>
      <c r="C122" s="71" t="s">
        <v>66</v>
      </c>
      <c r="D122" s="71" t="s">
        <v>8</v>
      </c>
      <c r="E122" s="71" t="s">
        <v>70</v>
      </c>
      <c r="F122" s="71">
        <f t="shared" si="2"/>
        <v>7.4999999999999997E-2</v>
      </c>
      <c r="G122" s="71">
        <f t="shared" si="3"/>
        <v>7.4999999999999997E-2</v>
      </c>
      <c r="H122" s="129">
        <v>1</v>
      </c>
      <c r="I122" s="142">
        <v>7.4999999999999997E-2</v>
      </c>
      <c r="J122" s="142">
        <v>7.4999999999999997E-2</v>
      </c>
      <c r="K122" s="143" t="s">
        <v>220</v>
      </c>
      <c r="L122" s="16"/>
      <c r="M122" s="15"/>
      <c r="N122" s="15"/>
    </row>
    <row r="123" spans="1:19" s="13" customFormat="1" hidden="1" x14ac:dyDescent="0.3">
      <c r="A123" s="69" t="s">
        <v>45</v>
      </c>
      <c r="B123" s="71" t="s">
        <v>36</v>
      </c>
      <c r="C123" s="71" t="s">
        <v>66</v>
      </c>
      <c r="D123" s="71" t="s">
        <v>8</v>
      </c>
      <c r="E123" s="71" t="s">
        <v>70</v>
      </c>
      <c r="F123" s="71">
        <f t="shared" si="2"/>
        <v>1.7999999999999999E-2</v>
      </c>
      <c r="G123" s="71">
        <f t="shared" si="3"/>
        <v>1.7999999999999999E-2</v>
      </c>
      <c r="H123" s="129">
        <v>1</v>
      </c>
      <c r="I123" s="142">
        <v>1.7999999999999999E-2</v>
      </c>
      <c r="J123" s="142">
        <v>1.7999999999999999E-2</v>
      </c>
      <c r="K123" s="69" t="s">
        <v>220</v>
      </c>
      <c r="L123" s="16"/>
      <c r="S123" s="17"/>
    </row>
    <row r="124" spans="1:19" s="13" customFormat="1" ht="28" x14ac:dyDescent="0.3">
      <c r="A124" s="69" t="s">
        <v>45</v>
      </c>
      <c r="B124" s="71" t="s">
        <v>49</v>
      </c>
      <c r="C124" s="71" t="s">
        <v>66</v>
      </c>
      <c r="D124" s="71" t="s">
        <v>40</v>
      </c>
      <c r="E124" s="71" t="s">
        <v>70</v>
      </c>
      <c r="F124" s="92">
        <f t="shared" si="2"/>
        <v>0.3</v>
      </c>
      <c r="G124" s="92">
        <f t="shared" si="3"/>
        <v>0.3</v>
      </c>
      <c r="H124" s="129">
        <v>1</v>
      </c>
      <c r="I124" s="137">
        <v>0.3</v>
      </c>
      <c r="J124" s="137">
        <v>0.3</v>
      </c>
      <c r="K124" s="69" t="s">
        <v>216</v>
      </c>
      <c r="L124" s="15"/>
      <c r="M124" s="15"/>
    </row>
    <row r="125" spans="1:19" s="13" customFormat="1" ht="42" x14ac:dyDescent="0.3">
      <c r="A125" s="69" t="s">
        <v>45</v>
      </c>
      <c r="B125" s="71" t="s">
        <v>50</v>
      </c>
      <c r="C125" s="71" t="s">
        <v>66</v>
      </c>
      <c r="D125" s="71" t="s">
        <v>40</v>
      </c>
      <c r="E125" s="71" t="s">
        <v>70</v>
      </c>
      <c r="F125" s="92">
        <f t="shared" si="2"/>
        <v>0.5</v>
      </c>
      <c r="G125" s="92">
        <f t="shared" si="3"/>
        <v>0.5</v>
      </c>
      <c r="H125" s="129">
        <v>1</v>
      </c>
      <c r="I125" s="137">
        <v>0.5</v>
      </c>
      <c r="J125" s="137">
        <v>0.5</v>
      </c>
      <c r="K125" s="69" t="s">
        <v>215</v>
      </c>
      <c r="L125" s="15"/>
      <c r="M125" s="15"/>
    </row>
    <row r="126" spans="1:19" s="13" customFormat="1" ht="28" x14ac:dyDescent="0.3">
      <c r="A126" s="69" t="s">
        <v>45</v>
      </c>
      <c r="B126" s="71" t="s">
        <v>51</v>
      </c>
      <c r="C126" s="71" t="s">
        <v>66</v>
      </c>
      <c r="D126" s="71" t="s">
        <v>40</v>
      </c>
      <c r="E126" s="71" t="s">
        <v>70</v>
      </c>
      <c r="F126" s="92">
        <f t="shared" si="2"/>
        <v>0.22</v>
      </c>
      <c r="G126" s="92">
        <f t="shared" si="3"/>
        <v>0.22</v>
      </c>
      <c r="H126" s="129">
        <v>1</v>
      </c>
      <c r="I126" s="137">
        <v>0.22</v>
      </c>
      <c r="J126" s="137">
        <v>0.22</v>
      </c>
      <c r="K126" s="146" t="s">
        <v>217</v>
      </c>
      <c r="L126" s="15"/>
      <c r="M126" s="15"/>
    </row>
    <row r="127" spans="1:19" s="13" customFormat="1" ht="28" x14ac:dyDescent="0.3">
      <c r="A127" s="69" t="s">
        <v>45</v>
      </c>
      <c r="B127" s="71" t="s">
        <v>52</v>
      </c>
      <c r="C127" s="71" t="s">
        <v>66</v>
      </c>
      <c r="D127" s="71" t="s">
        <v>40</v>
      </c>
      <c r="E127" s="71" t="s">
        <v>70</v>
      </c>
      <c r="F127" s="92">
        <f t="shared" si="2"/>
        <v>0.44</v>
      </c>
      <c r="G127" s="92">
        <f t="shared" si="3"/>
        <v>0.44</v>
      </c>
      <c r="H127" s="129">
        <v>1</v>
      </c>
      <c r="I127" s="137">
        <v>0.44</v>
      </c>
      <c r="J127" s="137">
        <v>0.44</v>
      </c>
      <c r="K127" s="69" t="s">
        <v>214</v>
      </c>
      <c r="L127" s="15"/>
      <c r="M127" s="15"/>
    </row>
    <row r="128" spans="1:19" s="13" customFormat="1" ht="28" x14ac:dyDescent="0.3">
      <c r="A128" s="69" t="s">
        <v>45</v>
      </c>
      <c r="B128" s="71" t="s">
        <v>53</v>
      </c>
      <c r="C128" s="71" t="s">
        <v>66</v>
      </c>
      <c r="D128" s="71" t="s">
        <v>40</v>
      </c>
      <c r="E128" s="71" t="s">
        <v>70</v>
      </c>
      <c r="F128" s="92">
        <f t="shared" si="2"/>
        <v>0.25</v>
      </c>
      <c r="G128" s="92">
        <f t="shared" si="3"/>
        <v>0.25</v>
      </c>
      <c r="H128" s="129">
        <v>1</v>
      </c>
      <c r="I128" s="137">
        <v>0.25</v>
      </c>
      <c r="J128" s="137">
        <v>0.25</v>
      </c>
      <c r="K128" s="69" t="s">
        <v>218</v>
      </c>
    </row>
    <row r="129" spans="1:19" s="13" customFormat="1" x14ac:dyDescent="0.3">
      <c r="A129" s="69" t="s">
        <v>45</v>
      </c>
      <c r="B129" s="71" t="s">
        <v>54</v>
      </c>
      <c r="C129" s="71" t="s">
        <v>66</v>
      </c>
      <c r="D129" s="71" t="s">
        <v>40</v>
      </c>
      <c r="E129" s="71" t="s">
        <v>70</v>
      </c>
      <c r="F129" s="92">
        <f t="shared" si="2"/>
        <v>0.05</v>
      </c>
      <c r="G129" s="92">
        <f t="shared" si="3"/>
        <v>0.05</v>
      </c>
      <c r="H129" s="129">
        <v>1</v>
      </c>
      <c r="I129" s="137">
        <v>0.05</v>
      </c>
      <c r="J129" s="137">
        <v>0.05</v>
      </c>
      <c r="K129" s="69" t="s">
        <v>219</v>
      </c>
    </row>
    <row r="130" spans="1:19" s="13" customFormat="1" ht="42" x14ac:dyDescent="0.3">
      <c r="A130" s="69" t="s">
        <v>45</v>
      </c>
      <c r="B130" s="71" t="s">
        <v>55</v>
      </c>
      <c r="C130" s="71" t="s">
        <v>66</v>
      </c>
      <c r="D130" s="71" t="s">
        <v>40</v>
      </c>
      <c r="E130" s="71" t="s">
        <v>70</v>
      </c>
      <c r="F130" s="92">
        <f t="shared" si="2"/>
        <v>0.1</v>
      </c>
      <c r="G130" s="92">
        <f t="shared" si="3"/>
        <v>0.1</v>
      </c>
      <c r="H130" s="129">
        <v>1</v>
      </c>
      <c r="I130" s="137">
        <v>0.1</v>
      </c>
      <c r="J130" s="137">
        <v>0.1</v>
      </c>
      <c r="K130" s="145" t="s">
        <v>213</v>
      </c>
    </row>
    <row r="131" spans="1:19" s="13" customFormat="1" ht="28" x14ac:dyDescent="0.3">
      <c r="A131" s="69" t="s">
        <v>45</v>
      </c>
      <c r="B131" s="71" t="s">
        <v>49</v>
      </c>
      <c r="C131" s="71" t="s">
        <v>66</v>
      </c>
      <c r="D131" s="71" t="s">
        <v>8</v>
      </c>
      <c r="E131" s="71" t="s">
        <v>70</v>
      </c>
      <c r="F131" s="92">
        <f t="shared" si="2"/>
        <v>0.3</v>
      </c>
      <c r="G131" s="92">
        <f t="shared" si="3"/>
        <v>0.3</v>
      </c>
      <c r="H131" s="129">
        <v>1</v>
      </c>
      <c r="I131" s="137">
        <v>0.3</v>
      </c>
      <c r="J131" s="137">
        <v>0.3</v>
      </c>
      <c r="K131" s="69" t="s">
        <v>216</v>
      </c>
      <c r="L131" s="15"/>
      <c r="M131" s="15"/>
    </row>
    <row r="132" spans="1:19" s="13" customFormat="1" ht="42" x14ac:dyDescent="0.3">
      <c r="A132" s="69" t="s">
        <v>45</v>
      </c>
      <c r="B132" s="71" t="s">
        <v>50</v>
      </c>
      <c r="C132" s="71" t="s">
        <v>66</v>
      </c>
      <c r="D132" s="71" t="s">
        <v>8</v>
      </c>
      <c r="E132" s="71" t="s">
        <v>70</v>
      </c>
      <c r="F132" s="92">
        <f t="shared" ref="F132:F195" si="4">PRODUCT($H132,I132)</f>
        <v>0.5</v>
      </c>
      <c r="G132" s="92">
        <f t="shared" ref="G132:G195" si="5">PRODUCT($H132,J132)</f>
        <v>0.5</v>
      </c>
      <c r="H132" s="129">
        <v>1</v>
      </c>
      <c r="I132" s="137">
        <v>0.5</v>
      </c>
      <c r="J132" s="137">
        <v>0.5</v>
      </c>
      <c r="K132" s="69" t="s">
        <v>215</v>
      </c>
      <c r="L132" s="15"/>
      <c r="M132" s="15"/>
    </row>
    <row r="133" spans="1:19" s="13" customFormat="1" ht="28" x14ac:dyDescent="0.3">
      <c r="A133" s="69" t="s">
        <v>45</v>
      </c>
      <c r="B133" s="71" t="s">
        <v>51</v>
      </c>
      <c r="C133" s="71" t="s">
        <v>66</v>
      </c>
      <c r="D133" s="71" t="s">
        <v>8</v>
      </c>
      <c r="E133" s="71" t="s">
        <v>70</v>
      </c>
      <c r="F133" s="92">
        <f t="shared" si="4"/>
        <v>0.22</v>
      </c>
      <c r="G133" s="92">
        <f t="shared" si="5"/>
        <v>0.22</v>
      </c>
      <c r="H133" s="129">
        <v>1</v>
      </c>
      <c r="I133" s="137">
        <v>0.22</v>
      </c>
      <c r="J133" s="137">
        <v>0.22</v>
      </c>
      <c r="K133" s="146" t="s">
        <v>217</v>
      </c>
      <c r="L133" s="15"/>
      <c r="M133" s="15"/>
    </row>
    <row r="134" spans="1:19" s="13" customFormat="1" ht="28" x14ac:dyDescent="0.3">
      <c r="A134" s="69" t="s">
        <v>45</v>
      </c>
      <c r="B134" s="71" t="s">
        <v>52</v>
      </c>
      <c r="C134" s="71" t="s">
        <v>66</v>
      </c>
      <c r="D134" s="71" t="s">
        <v>8</v>
      </c>
      <c r="E134" s="71" t="s">
        <v>70</v>
      </c>
      <c r="F134" s="92">
        <f t="shared" si="4"/>
        <v>0.44</v>
      </c>
      <c r="G134" s="92">
        <f t="shared" si="5"/>
        <v>0.44</v>
      </c>
      <c r="H134" s="129">
        <v>1</v>
      </c>
      <c r="I134" s="137">
        <v>0.44</v>
      </c>
      <c r="J134" s="137">
        <v>0.44</v>
      </c>
      <c r="K134" s="69" t="s">
        <v>214</v>
      </c>
      <c r="L134" s="15"/>
      <c r="M134" s="15"/>
    </row>
    <row r="135" spans="1:19" s="13" customFormat="1" ht="28" x14ac:dyDescent="0.3">
      <c r="A135" s="69" t="s">
        <v>45</v>
      </c>
      <c r="B135" s="71" t="s">
        <v>53</v>
      </c>
      <c r="C135" s="71" t="s">
        <v>66</v>
      </c>
      <c r="D135" s="71" t="s">
        <v>8</v>
      </c>
      <c r="E135" s="71" t="s">
        <v>70</v>
      </c>
      <c r="F135" s="92">
        <f t="shared" si="4"/>
        <v>0.25</v>
      </c>
      <c r="G135" s="92">
        <f t="shared" si="5"/>
        <v>0.25</v>
      </c>
      <c r="H135" s="129">
        <v>1</v>
      </c>
      <c r="I135" s="137">
        <v>0.25</v>
      </c>
      <c r="J135" s="137">
        <v>0.25</v>
      </c>
      <c r="K135" s="141" t="s">
        <v>218</v>
      </c>
    </row>
    <row r="136" spans="1:19" s="13" customFormat="1" x14ac:dyDescent="0.3">
      <c r="A136" s="69" t="s">
        <v>45</v>
      </c>
      <c r="B136" s="71" t="s">
        <v>54</v>
      </c>
      <c r="C136" s="71" t="s">
        <v>66</v>
      </c>
      <c r="D136" s="71" t="s">
        <v>8</v>
      </c>
      <c r="E136" s="71" t="s">
        <v>70</v>
      </c>
      <c r="F136" s="92">
        <f t="shared" si="4"/>
        <v>0.05</v>
      </c>
      <c r="G136" s="92">
        <f t="shared" si="5"/>
        <v>0.05</v>
      </c>
      <c r="H136" s="129">
        <v>1</v>
      </c>
      <c r="I136" s="137">
        <v>0.05</v>
      </c>
      <c r="J136" s="137">
        <v>0.05</v>
      </c>
      <c r="K136" s="69" t="s">
        <v>219</v>
      </c>
    </row>
    <row r="137" spans="1:19" s="13" customFormat="1" ht="42" x14ac:dyDescent="0.3">
      <c r="A137" s="69" t="s">
        <v>45</v>
      </c>
      <c r="B137" s="71" t="s">
        <v>55</v>
      </c>
      <c r="C137" s="71" t="s">
        <v>66</v>
      </c>
      <c r="D137" s="71" t="s">
        <v>8</v>
      </c>
      <c r="E137" s="71" t="s">
        <v>70</v>
      </c>
      <c r="F137" s="92">
        <f t="shared" si="4"/>
        <v>0.1</v>
      </c>
      <c r="G137" s="92">
        <f t="shared" si="5"/>
        <v>0.1</v>
      </c>
      <c r="H137" s="129">
        <v>1</v>
      </c>
      <c r="I137" s="137">
        <v>0.1</v>
      </c>
      <c r="J137" s="137">
        <v>0.1</v>
      </c>
      <c r="K137" s="149" t="s">
        <v>213</v>
      </c>
    </row>
    <row r="138" spans="1:19" s="13" customFormat="1" ht="56" hidden="1" x14ac:dyDescent="0.3">
      <c r="A138" s="69" t="s">
        <v>45</v>
      </c>
      <c r="B138" s="71" t="s">
        <v>122</v>
      </c>
      <c r="C138" s="71" t="s">
        <v>66</v>
      </c>
      <c r="D138" s="71" t="s">
        <v>40</v>
      </c>
      <c r="E138" s="71" t="s">
        <v>41</v>
      </c>
      <c r="F138" s="157">
        <f t="shared" si="4"/>
        <v>3.15</v>
      </c>
      <c r="G138" s="157">
        <f t="shared" si="5"/>
        <v>3.15</v>
      </c>
      <c r="H138" s="158">
        <v>1</v>
      </c>
      <c r="I138" s="157">
        <v>3.15</v>
      </c>
      <c r="J138" s="157">
        <v>3.15</v>
      </c>
      <c r="K138" s="69" t="s">
        <v>251</v>
      </c>
      <c r="L138" s="16"/>
      <c r="M138" s="15"/>
      <c r="N138" s="15"/>
    </row>
    <row r="139" spans="1:19" s="13" customFormat="1" ht="56" hidden="1" x14ac:dyDescent="0.3">
      <c r="A139" s="69" t="s">
        <v>45</v>
      </c>
      <c r="B139" s="71" t="s">
        <v>122</v>
      </c>
      <c r="C139" s="71" t="s">
        <v>66</v>
      </c>
      <c r="D139" s="71" t="s">
        <v>8</v>
      </c>
      <c r="E139" s="71" t="s">
        <v>41</v>
      </c>
      <c r="F139" s="157">
        <f t="shared" si="4"/>
        <v>3.15</v>
      </c>
      <c r="G139" s="157">
        <f t="shared" si="5"/>
        <v>3.15</v>
      </c>
      <c r="H139" s="158">
        <v>1</v>
      </c>
      <c r="I139" s="157">
        <v>3.15</v>
      </c>
      <c r="J139" s="157">
        <v>3.15</v>
      </c>
      <c r="K139" s="69" t="s">
        <v>251</v>
      </c>
      <c r="L139" s="16"/>
      <c r="M139" s="15"/>
      <c r="N139" s="15"/>
    </row>
    <row r="140" spans="1:19" s="13" customFormat="1" ht="28" x14ac:dyDescent="0.3">
      <c r="A140" s="69" t="s">
        <v>45</v>
      </c>
      <c r="B140" s="71" t="s">
        <v>11</v>
      </c>
      <c r="C140" s="71" t="s">
        <v>232</v>
      </c>
      <c r="D140" s="71" t="s">
        <v>40</v>
      </c>
      <c r="E140" s="71" t="s">
        <v>41</v>
      </c>
      <c r="F140" s="92">
        <f t="shared" si="4"/>
        <v>0.387146341</v>
      </c>
      <c r="G140" s="92">
        <f t="shared" si="5"/>
        <v>0.387146341</v>
      </c>
      <c r="H140" s="129">
        <v>1</v>
      </c>
      <c r="I140" s="92">
        <v>0.387146341</v>
      </c>
      <c r="J140" s="92">
        <v>0.387146341</v>
      </c>
      <c r="K140" s="69" t="s">
        <v>267</v>
      </c>
    </row>
    <row r="141" spans="1:19" s="13" customFormat="1" ht="28" x14ac:dyDescent="0.3">
      <c r="A141" s="69" t="s">
        <v>45</v>
      </c>
      <c r="B141" s="71" t="s">
        <v>12</v>
      </c>
      <c r="C141" s="71" t="s">
        <v>232</v>
      </c>
      <c r="D141" s="71" t="s">
        <v>40</v>
      </c>
      <c r="E141" s="71" t="s">
        <v>41</v>
      </c>
      <c r="F141" s="92">
        <f t="shared" si="4"/>
        <v>0.387146341</v>
      </c>
      <c r="G141" s="92">
        <f t="shared" si="5"/>
        <v>0.387146341</v>
      </c>
      <c r="H141" s="129">
        <v>1</v>
      </c>
      <c r="I141" s="92">
        <v>0.387146341</v>
      </c>
      <c r="J141" s="92">
        <v>0.387146341</v>
      </c>
      <c r="K141" s="69" t="s">
        <v>267</v>
      </c>
    </row>
    <row r="142" spans="1:19" s="13" customFormat="1" x14ac:dyDescent="0.3">
      <c r="A142" s="69" t="s">
        <v>45</v>
      </c>
      <c r="B142" s="71" t="s">
        <v>13</v>
      </c>
      <c r="C142" s="71" t="s">
        <v>232</v>
      </c>
      <c r="D142" s="71" t="s">
        <v>40</v>
      </c>
      <c r="E142" s="71" t="s">
        <v>41</v>
      </c>
      <c r="F142" s="92">
        <f t="shared" si="4"/>
        <v>0.77400000000000002</v>
      </c>
      <c r="G142" s="92">
        <f t="shared" si="5"/>
        <v>0.77400000000000002</v>
      </c>
      <c r="H142" s="129">
        <v>1</v>
      </c>
      <c r="I142" s="92">
        <v>0.77400000000000002</v>
      </c>
      <c r="J142" s="129">
        <v>0.77400000000000002</v>
      </c>
      <c r="K142" s="69" t="s">
        <v>246</v>
      </c>
    </row>
    <row r="143" spans="1:19" s="13" customFormat="1" x14ac:dyDescent="0.3">
      <c r="A143" s="69" t="s">
        <v>45</v>
      </c>
      <c r="B143" s="71" t="s">
        <v>14</v>
      </c>
      <c r="C143" s="71" t="s">
        <v>232</v>
      </c>
      <c r="D143" s="71" t="s">
        <v>40</v>
      </c>
      <c r="E143" s="71" t="s">
        <v>41</v>
      </c>
      <c r="F143" s="92">
        <f t="shared" si="4"/>
        <v>0.77400000000000002</v>
      </c>
      <c r="G143" s="92">
        <f t="shared" si="5"/>
        <v>0.77400000000000002</v>
      </c>
      <c r="H143" s="129">
        <v>1</v>
      </c>
      <c r="I143" s="92">
        <v>0.77400000000000002</v>
      </c>
      <c r="J143" s="129">
        <v>0.77400000000000002</v>
      </c>
      <c r="K143" s="69" t="s">
        <v>246</v>
      </c>
    </row>
    <row r="144" spans="1:19" s="13" customFormat="1" ht="42" x14ac:dyDescent="0.3">
      <c r="A144" s="69" t="s">
        <v>45</v>
      </c>
      <c r="B144" s="71" t="s">
        <v>15</v>
      </c>
      <c r="C144" s="71" t="s">
        <v>232</v>
      </c>
      <c r="D144" s="71" t="s">
        <v>40</v>
      </c>
      <c r="E144" s="71" t="s">
        <v>41</v>
      </c>
      <c r="F144" s="92">
        <f t="shared" si="4"/>
        <v>0.41249999999999998</v>
      </c>
      <c r="G144" s="92">
        <f t="shared" si="5"/>
        <v>0.41249999999999998</v>
      </c>
      <c r="H144" s="129">
        <v>3.3</v>
      </c>
      <c r="I144" s="92">
        <v>0.125</v>
      </c>
      <c r="J144" s="92">
        <v>0.125</v>
      </c>
      <c r="K144" s="69" t="s">
        <v>243</v>
      </c>
      <c r="L144" s="16"/>
      <c r="S144" s="17"/>
    </row>
    <row r="145" spans="1:19" s="13" customFormat="1" ht="14.15" customHeight="1" x14ac:dyDescent="0.3">
      <c r="A145" s="69" t="s">
        <v>45</v>
      </c>
      <c r="B145" s="71" t="s">
        <v>16</v>
      </c>
      <c r="C145" s="71" t="s">
        <v>232</v>
      </c>
      <c r="D145" s="71" t="s">
        <v>40</v>
      </c>
      <c r="E145" s="71" t="s">
        <v>41</v>
      </c>
      <c r="F145" s="92">
        <f t="shared" si="4"/>
        <v>0.2205</v>
      </c>
      <c r="G145" s="92">
        <f t="shared" si="5"/>
        <v>0.2205</v>
      </c>
      <c r="H145" s="129">
        <v>4.5</v>
      </c>
      <c r="I145" s="92">
        <v>4.9000000000000002E-2</v>
      </c>
      <c r="J145" s="129">
        <v>4.9000000000000002E-2</v>
      </c>
      <c r="K145" s="69" t="s">
        <v>268</v>
      </c>
      <c r="L145" s="16"/>
      <c r="S145" s="17"/>
    </row>
    <row r="146" spans="1:19" s="13" customFormat="1" ht="27.75" customHeight="1" x14ac:dyDescent="0.3">
      <c r="A146" s="69" t="s">
        <v>45</v>
      </c>
      <c r="B146" s="71" t="s">
        <v>17</v>
      </c>
      <c r="C146" s="69" t="s">
        <v>232</v>
      </c>
      <c r="D146" s="71" t="s">
        <v>40</v>
      </c>
      <c r="E146" s="71" t="s">
        <v>41</v>
      </c>
      <c r="F146" s="92">
        <f t="shared" si="4"/>
        <v>0.30600000000000005</v>
      </c>
      <c r="G146" s="92">
        <f t="shared" si="5"/>
        <v>0.30600000000000005</v>
      </c>
      <c r="H146" s="129">
        <v>1.8</v>
      </c>
      <c r="I146" s="92">
        <v>0.17</v>
      </c>
      <c r="J146" s="129">
        <v>0.17</v>
      </c>
      <c r="K146" s="69" t="s">
        <v>199</v>
      </c>
      <c r="L146" s="16"/>
      <c r="S146" s="17"/>
    </row>
    <row r="147" spans="1:19" s="13" customFormat="1" ht="27" customHeight="1" x14ac:dyDescent="0.3">
      <c r="A147" s="69" t="s">
        <v>45</v>
      </c>
      <c r="B147" s="71" t="s">
        <v>18</v>
      </c>
      <c r="C147" s="69" t="s">
        <v>232</v>
      </c>
      <c r="D147" s="71" t="s">
        <v>40</v>
      </c>
      <c r="E147" s="71" t="s">
        <v>41</v>
      </c>
      <c r="F147" s="92">
        <f t="shared" si="4"/>
        <v>0.30600000000000005</v>
      </c>
      <c r="G147" s="92">
        <f t="shared" si="5"/>
        <v>0.30600000000000005</v>
      </c>
      <c r="H147" s="129">
        <v>1.8</v>
      </c>
      <c r="I147" s="92">
        <v>0.17</v>
      </c>
      <c r="J147" s="129">
        <v>0.17</v>
      </c>
      <c r="K147" s="69" t="s">
        <v>199</v>
      </c>
      <c r="L147" s="16"/>
      <c r="S147" s="17"/>
    </row>
    <row r="148" spans="1:19" s="13" customFormat="1" ht="14.15" hidden="1" customHeight="1" x14ac:dyDescent="0.3">
      <c r="A148" s="69" t="s">
        <v>45</v>
      </c>
      <c r="B148" s="71" t="s">
        <v>32</v>
      </c>
      <c r="C148" s="71" t="s">
        <v>232</v>
      </c>
      <c r="D148" s="71" t="s">
        <v>40</v>
      </c>
      <c r="E148" s="71" t="s">
        <v>70</v>
      </c>
      <c r="F148" s="71">
        <f t="shared" si="4"/>
        <v>0.19</v>
      </c>
      <c r="G148" s="71">
        <f t="shared" si="5"/>
        <v>0.19</v>
      </c>
      <c r="H148" s="129">
        <v>1</v>
      </c>
      <c r="I148" s="142">
        <v>0.19</v>
      </c>
      <c r="J148" s="137">
        <v>0.19</v>
      </c>
      <c r="K148" s="147" t="s">
        <v>221</v>
      </c>
      <c r="L148" s="16"/>
      <c r="S148" s="17"/>
    </row>
    <row r="149" spans="1:19" s="13" customFormat="1" ht="14.15" hidden="1" customHeight="1" x14ac:dyDescent="0.3">
      <c r="A149" s="69" t="s">
        <v>45</v>
      </c>
      <c r="B149" s="69" t="s">
        <v>33</v>
      </c>
      <c r="C149" s="71" t="s">
        <v>232</v>
      </c>
      <c r="D149" s="71" t="s">
        <v>40</v>
      </c>
      <c r="E149" s="71" t="s">
        <v>70</v>
      </c>
      <c r="F149" s="71">
        <f t="shared" si="4"/>
        <v>0.1</v>
      </c>
      <c r="G149" s="71">
        <f t="shared" si="5"/>
        <v>0.1</v>
      </c>
      <c r="H149" s="129">
        <v>1</v>
      </c>
      <c r="I149" s="142">
        <v>0.1</v>
      </c>
      <c r="J149" s="137">
        <v>0.1</v>
      </c>
      <c r="K149" s="147" t="s">
        <v>220</v>
      </c>
    </row>
    <row r="150" spans="1:19" s="13" customFormat="1" ht="28" hidden="1" x14ac:dyDescent="0.3">
      <c r="A150" s="69" t="s">
        <v>45</v>
      </c>
      <c r="B150" s="71" t="s">
        <v>121</v>
      </c>
      <c r="C150" s="71" t="s">
        <v>232</v>
      </c>
      <c r="D150" s="71" t="s">
        <v>40</v>
      </c>
      <c r="E150" s="71" t="s">
        <v>41</v>
      </c>
      <c r="F150" s="157">
        <f t="shared" si="4"/>
        <v>1.31</v>
      </c>
      <c r="G150" s="157">
        <f t="shared" si="5"/>
        <v>1.31</v>
      </c>
      <c r="H150" s="158">
        <v>1</v>
      </c>
      <c r="I150" s="157">
        <v>1.31</v>
      </c>
      <c r="J150" s="157">
        <v>1.31</v>
      </c>
      <c r="K150" s="69" t="s">
        <v>250</v>
      </c>
    </row>
    <row r="151" spans="1:19" s="13" customFormat="1" ht="28" hidden="1" x14ac:dyDescent="0.3">
      <c r="A151" s="69" t="s">
        <v>45</v>
      </c>
      <c r="B151" s="71" t="s">
        <v>35</v>
      </c>
      <c r="C151" s="71" t="s">
        <v>232</v>
      </c>
      <c r="D151" s="71" t="s">
        <v>40</v>
      </c>
      <c r="E151" s="71" t="s">
        <v>70</v>
      </c>
      <c r="F151" s="71">
        <f t="shared" si="4"/>
        <v>0.02</v>
      </c>
      <c r="G151" s="71">
        <f t="shared" si="5"/>
        <v>0.02</v>
      </c>
      <c r="H151" s="129">
        <v>1</v>
      </c>
      <c r="I151" s="137">
        <v>0.02</v>
      </c>
      <c r="J151" s="137">
        <v>0.02</v>
      </c>
      <c r="K151" s="69" t="s">
        <v>225</v>
      </c>
    </row>
    <row r="152" spans="1:19" s="13" customFormat="1" hidden="1" x14ac:dyDescent="0.3">
      <c r="A152" s="69" t="s">
        <v>45</v>
      </c>
      <c r="B152" s="71" t="s">
        <v>36</v>
      </c>
      <c r="C152" s="71" t="s">
        <v>232</v>
      </c>
      <c r="D152" s="71" t="s">
        <v>40</v>
      </c>
      <c r="E152" s="71" t="s">
        <v>70</v>
      </c>
      <c r="F152" s="71">
        <f t="shared" si="4"/>
        <v>2.5000000000000001E-2</v>
      </c>
      <c r="G152" s="71">
        <f t="shared" si="5"/>
        <v>2.5000000000000001E-2</v>
      </c>
      <c r="H152" s="129">
        <v>1</v>
      </c>
      <c r="I152" s="142">
        <v>2.5000000000000001E-2</v>
      </c>
      <c r="J152" s="142">
        <v>2.5000000000000001E-2</v>
      </c>
      <c r="K152" s="141" t="s">
        <v>220</v>
      </c>
    </row>
    <row r="153" spans="1:19" s="13" customFormat="1" ht="28" x14ac:dyDescent="0.3">
      <c r="A153" s="69" t="s">
        <v>45</v>
      </c>
      <c r="B153" s="71" t="s">
        <v>11</v>
      </c>
      <c r="C153" s="71" t="s">
        <v>232</v>
      </c>
      <c r="D153" s="71" t="s">
        <v>8</v>
      </c>
      <c r="E153" s="71" t="s">
        <v>41</v>
      </c>
      <c r="F153" s="92">
        <f t="shared" si="4"/>
        <v>0.32721951219512202</v>
      </c>
      <c r="G153" s="92">
        <f t="shared" si="5"/>
        <v>0.32721951219512202</v>
      </c>
      <c r="H153" s="129">
        <v>1</v>
      </c>
      <c r="I153" s="92">
        <v>0.32721951219512202</v>
      </c>
      <c r="J153" s="92">
        <v>0.32721951219512202</v>
      </c>
      <c r="K153" s="69" t="s">
        <v>267</v>
      </c>
    </row>
    <row r="154" spans="1:19" s="13" customFormat="1" ht="27" customHeight="1" x14ac:dyDescent="0.3">
      <c r="A154" s="69" t="s">
        <v>45</v>
      </c>
      <c r="B154" s="71" t="s">
        <v>12</v>
      </c>
      <c r="C154" s="71" t="s">
        <v>232</v>
      </c>
      <c r="D154" s="71" t="s">
        <v>8</v>
      </c>
      <c r="E154" s="71" t="s">
        <v>41</v>
      </c>
      <c r="F154" s="92">
        <f t="shared" si="4"/>
        <v>0.32721951219512202</v>
      </c>
      <c r="G154" s="92">
        <f t="shared" si="5"/>
        <v>0.32721951219512202</v>
      </c>
      <c r="H154" s="129">
        <v>1</v>
      </c>
      <c r="I154" s="92">
        <v>0.32721951219512202</v>
      </c>
      <c r="J154" s="92">
        <v>0.32721951219512202</v>
      </c>
      <c r="K154" s="69" t="s">
        <v>267</v>
      </c>
    </row>
    <row r="155" spans="1:19" s="13" customFormat="1" x14ac:dyDescent="0.3">
      <c r="A155" s="69" t="s">
        <v>45</v>
      </c>
      <c r="B155" s="71" t="s">
        <v>13</v>
      </c>
      <c r="C155" s="71" t="s">
        <v>232</v>
      </c>
      <c r="D155" s="71" t="s">
        <v>8</v>
      </c>
      <c r="E155" s="71" t="s">
        <v>41</v>
      </c>
      <c r="F155" s="92">
        <f t="shared" si="4"/>
        <v>0.77400000000000002</v>
      </c>
      <c r="G155" s="92">
        <f t="shared" si="5"/>
        <v>0.77400000000000002</v>
      </c>
      <c r="H155" s="129">
        <v>1</v>
      </c>
      <c r="I155" s="92">
        <v>0.77400000000000002</v>
      </c>
      <c r="J155" s="129">
        <v>0.77400000000000002</v>
      </c>
      <c r="K155" s="69" t="s">
        <v>246</v>
      </c>
    </row>
    <row r="156" spans="1:19" s="13" customFormat="1" x14ac:dyDescent="0.3">
      <c r="A156" s="69" t="s">
        <v>45</v>
      </c>
      <c r="B156" s="71" t="s">
        <v>14</v>
      </c>
      <c r="C156" s="71" t="s">
        <v>232</v>
      </c>
      <c r="D156" s="71" t="s">
        <v>8</v>
      </c>
      <c r="E156" s="71" t="s">
        <v>41</v>
      </c>
      <c r="F156" s="92">
        <f t="shared" si="4"/>
        <v>0.77400000000000002</v>
      </c>
      <c r="G156" s="92">
        <f t="shared" si="5"/>
        <v>0.77400000000000002</v>
      </c>
      <c r="H156" s="129">
        <v>1</v>
      </c>
      <c r="I156" s="92">
        <v>0.77400000000000002</v>
      </c>
      <c r="J156" s="92">
        <v>0.77400000000000002</v>
      </c>
      <c r="K156" s="69" t="s">
        <v>246</v>
      </c>
    </row>
    <row r="157" spans="1:19" s="13" customFormat="1" ht="42" x14ac:dyDescent="0.3">
      <c r="A157" s="69" t="s">
        <v>45</v>
      </c>
      <c r="B157" s="71" t="s">
        <v>15</v>
      </c>
      <c r="C157" s="71" t="s">
        <v>232</v>
      </c>
      <c r="D157" s="71" t="s">
        <v>8</v>
      </c>
      <c r="E157" s="71" t="s">
        <v>41</v>
      </c>
      <c r="F157" s="92">
        <f t="shared" si="4"/>
        <v>0.41249999999999998</v>
      </c>
      <c r="G157" s="92">
        <f t="shared" si="5"/>
        <v>0.41249999999999998</v>
      </c>
      <c r="H157" s="129">
        <v>3.3</v>
      </c>
      <c r="I157" s="92">
        <v>0.125</v>
      </c>
      <c r="J157" s="92">
        <v>0.125</v>
      </c>
      <c r="K157" s="69" t="s">
        <v>243</v>
      </c>
      <c r="L157" s="16"/>
      <c r="S157" s="17"/>
    </row>
    <row r="158" spans="1:19" s="13" customFormat="1" ht="28" x14ac:dyDescent="0.3">
      <c r="A158" s="69" t="s">
        <v>45</v>
      </c>
      <c r="B158" s="71" t="s">
        <v>16</v>
      </c>
      <c r="C158" s="71" t="s">
        <v>232</v>
      </c>
      <c r="D158" s="71" t="s">
        <v>8</v>
      </c>
      <c r="E158" s="71" t="s">
        <v>41</v>
      </c>
      <c r="F158" s="92">
        <f t="shared" si="4"/>
        <v>0.2205</v>
      </c>
      <c r="G158" s="92">
        <f t="shared" si="5"/>
        <v>0.2205</v>
      </c>
      <c r="H158" s="129">
        <v>4.5</v>
      </c>
      <c r="I158" s="92">
        <v>4.9000000000000002E-2</v>
      </c>
      <c r="J158" s="92">
        <v>4.9000000000000002E-2</v>
      </c>
      <c r="K158" s="69" t="s">
        <v>268</v>
      </c>
      <c r="L158" s="16"/>
      <c r="S158" s="17"/>
    </row>
    <row r="159" spans="1:19" s="13" customFormat="1" ht="28" x14ac:dyDescent="0.3">
      <c r="A159" s="69" t="s">
        <v>45</v>
      </c>
      <c r="B159" s="71" t="s">
        <v>17</v>
      </c>
      <c r="C159" s="69" t="s">
        <v>232</v>
      </c>
      <c r="D159" s="71" t="s">
        <v>8</v>
      </c>
      <c r="E159" s="71" t="s">
        <v>41</v>
      </c>
      <c r="F159" s="92">
        <f t="shared" si="4"/>
        <v>0.30600000000000005</v>
      </c>
      <c r="G159" s="92">
        <f t="shared" si="5"/>
        <v>0.30600000000000005</v>
      </c>
      <c r="H159" s="129">
        <v>1.8</v>
      </c>
      <c r="I159" s="92">
        <v>0.17</v>
      </c>
      <c r="J159" s="129">
        <v>0.17</v>
      </c>
      <c r="K159" s="69" t="s">
        <v>199</v>
      </c>
      <c r="L159" s="16"/>
      <c r="S159" s="17"/>
    </row>
    <row r="160" spans="1:19" s="13" customFormat="1" ht="28" x14ac:dyDescent="0.3">
      <c r="A160" s="69" t="s">
        <v>45</v>
      </c>
      <c r="B160" s="71" t="s">
        <v>18</v>
      </c>
      <c r="C160" s="69" t="s">
        <v>232</v>
      </c>
      <c r="D160" s="71" t="s">
        <v>8</v>
      </c>
      <c r="E160" s="71" t="s">
        <v>41</v>
      </c>
      <c r="F160" s="92">
        <f t="shared" si="4"/>
        <v>0.30600000000000005</v>
      </c>
      <c r="G160" s="92">
        <f t="shared" si="5"/>
        <v>0.30600000000000005</v>
      </c>
      <c r="H160" s="129">
        <v>1.8</v>
      </c>
      <c r="I160" s="92">
        <v>0.17</v>
      </c>
      <c r="J160" s="129">
        <v>0.17</v>
      </c>
      <c r="K160" s="69" t="s">
        <v>199</v>
      </c>
      <c r="L160" s="16"/>
      <c r="S160" s="17"/>
    </row>
    <row r="161" spans="1:19" s="13" customFormat="1" ht="56" hidden="1" x14ac:dyDescent="0.3">
      <c r="A161" s="69" t="s">
        <v>45</v>
      </c>
      <c r="B161" s="71" t="s">
        <v>32</v>
      </c>
      <c r="C161" s="71" t="s">
        <v>232</v>
      </c>
      <c r="D161" s="71" t="s">
        <v>8</v>
      </c>
      <c r="E161" s="71" t="s">
        <v>70</v>
      </c>
      <c r="F161" s="71">
        <f t="shared" si="4"/>
        <v>0.19</v>
      </c>
      <c r="G161" s="71">
        <f t="shared" si="5"/>
        <v>0.19</v>
      </c>
      <c r="H161" s="129">
        <v>1</v>
      </c>
      <c r="I161" s="142">
        <v>0.19</v>
      </c>
      <c r="J161" s="137">
        <v>0.19</v>
      </c>
      <c r="K161" s="143" t="s">
        <v>221</v>
      </c>
      <c r="L161" s="16"/>
      <c r="S161" s="17"/>
    </row>
    <row r="162" spans="1:19" s="13" customFormat="1" ht="58.5" hidden="1" customHeight="1" x14ac:dyDescent="0.3">
      <c r="A162" s="69" t="s">
        <v>45</v>
      </c>
      <c r="B162" s="69" t="s">
        <v>33</v>
      </c>
      <c r="C162" s="71" t="s">
        <v>232</v>
      </c>
      <c r="D162" s="71" t="s">
        <v>8</v>
      </c>
      <c r="E162" s="71" t="s">
        <v>70</v>
      </c>
      <c r="F162" s="71">
        <f t="shared" si="4"/>
        <v>0.1</v>
      </c>
      <c r="G162" s="71">
        <f t="shared" si="5"/>
        <v>0.1</v>
      </c>
      <c r="H162" s="129">
        <v>1</v>
      </c>
      <c r="I162" s="142">
        <v>0.1</v>
      </c>
      <c r="J162" s="137">
        <v>0.1</v>
      </c>
      <c r="K162" s="147" t="s">
        <v>220</v>
      </c>
    </row>
    <row r="163" spans="1:19" s="13" customFormat="1" ht="28" hidden="1" x14ac:dyDescent="0.3">
      <c r="A163" s="69" t="s">
        <v>45</v>
      </c>
      <c r="B163" s="71" t="s">
        <v>121</v>
      </c>
      <c r="C163" s="71" t="s">
        <v>232</v>
      </c>
      <c r="D163" s="71" t="s">
        <v>8</v>
      </c>
      <c r="E163" s="71" t="s">
        <v>41</v>
      </c>
      <c r="F163" s="157">
        <f t="shared" si="4"/>
        <v>1.69</v>
      </c>
      <c r="G163" s="157">
        <f t="shared" si="5"/>
        <v>1.69</v>
      </c>
      <c r="H163" s="158">
        <v>1</v>
      </c>
      <c r="I163" s="157">
        <v>1.69</v>
      </c>
      <c r="J163" s="157">
        <v>1.69</v>
      </c>
      <c r="K163" s="69" t="s">
        <v>250</v>
      </c>
    </row>
    <row r="164" spans="1:19" s="13" customFormat="1" ht="28" hidden="1" x14ac:dyDescent="0.3">
      <c r="A164" s="69" t="s">
        <v>45</v>
      </c>
      <c r="B164" s="71" t="s">
        <v>35</v>
      </c>
      <c r="C164" s="71" t="s">
        <v>232</v>
      </c>
      <c r="D164" s="71" t="s">
        <v>8</v>
      </c>
      <c r="E164" s="71" t="s">
        <v>70</v>
      </c>
      <c r="F164" s="71">
        <f t="shared" si="4"/>
        <v>0.02</v>
      </c>
      <c r="G164" s="71">
        <f t="shared" si="5"/>
        <v>0.02</v>
      </c>
      <c r="H164" s="129">
        <v>1</v>
      </c>
      <c r="I164" s="137">
        <v>0.02</v>
      </c>
      <c r="J164" s="137">
        <v>0.02</v>
      </c>
      <c r="K164" s="69" t="s">
        <v>225</v>
      </c>
    </row>
    <row r="165" spans="1:19" s="13" customFormat="1" hidden="1" x14ac:dyDescent="0.3">
      <c r="A165" s="69" t="s">
        <v>45</v>
      </c>
      <c r="B165" s="71" t="s">
        <v>36</v>
      </c>
      <c r="C165" s="71" t="s">
        <v>232</v>
      </c>
      <c r="D165" s="71" t="s">
        <v>8</v>
      </c>
      <c r="E165" s="71" t="s">
        <v>70</v>
      </c>
      <c r="F165" s="71">
        <f t="shared" si="4"/>
        <v>2.5000000000000001E-2</v>
      </c>
      <c r="G165" s="71">
        <f t="shared" si="5"/>
        <v>2.5000000000000001E-2</v>
      </c>
      <c r="H165" s="129">
        <v>1</v>
      </c>
      <c r="I165" s="142">
        <v>2.5000000000000001E-2</v>
      </c>
      <c r="J165" s="142">
        <v>2.5000000000000001E-2</v>
      </c>
      <c r="K165" s="141" t="s">
        <v>220</v>
      </c>
    </row>
    <row r="166" spans="1:19" s="13" customFormat="1" ht="28" hidden="1" x14ac:dyDescent="0.3">
      <c r="A166" s="69" t="s">
        <v>45</v>
      </c>
      <c r="B166" s="71" t="s">
        <v>122</v>
      </c>
      <c r="C166" s="71" t="s">
        <v>232</v>
      </c>
      <c r="D166" s="71" t="s">
        <v>40</v>
      </c>
      <c r="E166" s="71" t="s">
        <v>41</v>
      </c>
      <c r="F166" s="157">
        <f t="shared" si="4"/>
        <v>1.31</v>
      </c>
      <c r="G166" s="157">
        <f t="shared" si="5"/>
        <v>1.31</v>
      </c>
      <c r="H166" s="158">
        <v>1</v>
      </c>
      <c r="I166" s="157">
        <v>1.31</v>
      </c>
      <c r="J166" s="157">
        <v>1.31</v>
      </c>
      <c r="K166" s="69" t="s">
        <v>250</v>
      </c>
    </row>
    <row r="167" spans="1:19" s="13" customFormat="1" ht="28" hidden="1" x14ac:dyDescent="0.3">
      <c r="A167" s="69" t="s">
        <v>45</v>
      </c>
      <c r="B167" s="71" t="s">
        <v>122</v>
      </c>
      <c r="C167" s="71" t="s">
        <v>232</v>
      </c>
      <c r="D167" s="71" t="s">
        <v>8</v>
      </c>
      <c r="E167" s="71" t="s">
        <v>41</v>
      </c>
      <c r="F167" s="157">
        <f t="shared" si="4"/>
        <v>1.69</v>
      </c>
      <c r="G167" s="157">
        <f t="shared" si="5"/>
        <v>1.69</v>
      </c>
      <c r="H167" s="158">
        <v>1</v>
      </c>
      <c r="I167" s="157">
        <v>1.69</v>
      </c>
      <c r="J167" s="157">
        <v>1.69</v>
      </c>
      <c r="K167" s="69" t="s">
        <v>250</v>
      </c>
    </row>
    <row r="168" spans="1:19" s="13" customFormat="1" ht="28" x14ac:dyDescent="0.3">
      <c r="A168" s="69" t="s">
        <v>45</v>
      </c>
      <c r="B168" s="71" t="s">
        <v>11</v>
      </c>
      <c r="C168" s="71" t="s">
        <v>188</v>
      </c>
      <c r="D168" s="71" t="s">
        <v>40</v>
      </c>
      <c r="E168" s="71" t="s">
        <v>41</v>
      </c>
      <c r="F168" s="92">
        <f t="shared" si="4"/>
        <v>0.387146341</v>
      </c>
      <c r="G168" s="92">
        <f t="shared" si="5"/>
        <v>0.387146341</v>
      </c>
      <c r="H168" s="129">
        <v>1</v>
      </c>
      <c r="I168" s="92">
        <v>0.387146341</v>
      </c>
      <c r="J168" s="92">
        <v>0.387146341</v>
      </c>
      <c r="K168" s="69" t="s">
        <v>267</v>
      </c>
      <c r="L168" s="16"/>
      <c r="S168" s="17"/>
    </row>
    <row r="169" spans="1:19" s="13" customFormat="1" ht="28" x14ac:dyDescent="0.3">
      <c r="A169" s="69" t="s">
        <v>45</v>
      </c>
      <c r="B169" s="71" t="s">
        <v>12</v>
      </c>
      <c r="C169" s="71" t="s">
        <v>188</v>
      </c>
      <c r="D169" s="71" t="s">
        <v>40</v>
      </c>
      <c r="E169" s="71" t="s">
        <v>41</v>
      </c>
      <c r="F169" s="92">
        <f t="shared" si="4"/>
        <v>0.387146341</v>
      </c>
      <c r="G169" s="92">
        <f t="shared" si="5"/>
        <v>0.387146341</v>
      </c>
      <c r="H169" s="129">
        <v>1</v>
      </c>
      <c r="I169" s="92">
        <v>0.387146341</v>
      </c>
      <c r="J169" s="92">
        <v>0.387146341</v>
      </c>
      <c r="K169" s="69" t="s">
        <v>267</v>
      </c>
      <c r="L169" s="16"/>
      <c r="S169" s="17"/>
    </row>
    <row r="170" spans="1:19" s="13" customFormat="1" hidden="1" x14ac:dyDescent="0.3">
      <c r="A170" s="69" t="s">
        <v>45</v>
      </c>
      <c r="B170" s="71" t="s">
        <v>68</v>
      </c>
      <c r="C170" s="71" t="s">
        <v>188</v>
      </c>
      <c r="D170" s="71" t="s">
        <v>40</v>
      </c>
      <c r="E170" s="71" t="s">
        <v>70</v>
      </c>
      <c r="F170" s="71">
        <f t="shared" si="4"/>
        <v>0</v>
      </c>
      <c r="G170" s="71">
        <f t="shared" si="5"/>
        <v>0</v>
      </c>
      <c r="H170" s="129">
        <v>1</v>
      </c>
      <c r="I170" s="137">
        <v>0</v>
      </c>
      <c r="J170" s="129">
        <v>0</v>
      </c>
      <c r="K170" s="69" t="s">
        <v>226</v>
      </c>
      <c r="L170" s="16"/>
      <c r="S170" s="17"/>
    </row>
    <row r="171" spans="1:19" s="13" customFormat="1" x14ac:dyDescent="0.3">
      <c r="A171" s="69" t="s">
        <v>45</v>
      </c>
      <c r="B171" s="71" t="s">
        <v>13</v>
      </c>
      <c r="C171" s="71" t="s">
        <v>188</v>
      </c>
      <c r="D171" s="71" t="s">
        <v>40</v>
      </c>
      <c r="E171" s="71" t="s">
        <v>41</v>
      </c>
      <c r="F171" s="92">
        <f t="shared" si="4"/>
        <v>0.77400000000000002</v>
      </c>
      <c r="G171" s="92">
        <f t="shared" si="5"/>
        <v>0.77400000000000002</v>
      </c>
      <c r="H171" s="129">
        <v>1</v>
      </c>
      <c r="I171" s="92">
        <v>0.77400000000000002</v>
      </c>
      <c r="J171" s="129">
        <v>0.77400000000000002</v>
      </c>
      <c r="K171" s="69" t="s">
        <v>246</v>
      </c>
      <c r="L171" s="16"/>
      <c r="S171" s="17"/>
    </row>
    <row r="172" spans="1:19" s="13" customFormat="1" x14ac:dyDescent="0.3">
      <c r="A172" s="69" t="s">
        <v>45</v>
      </c>
      <c r="B172" s="71" t="s">
        <v>14</v>
      </c>
      <c r="C172" s="71" t="s">
        <v>188</v>
      </c>
      <c r="D172" s="71" t="s">
        <v>40</v>
      </c>
      <c r="E172" s="71" t="s">
        <v>41</v>
      </c>
      <c r="F172" s="92">
        <f t="shared" si="4"/>
        <v>0.77400000000000002</v>
      </c>
      <c r="G172" s="92">
        <f t="shared" si="5"/>
        <v>0.77400000000000002</v>
      </c>
      <c r="H172" s="129">
        <v>1</v>
      </c>
      <c r="I172" s="92">
        <v>0.77400000000000002</v>
      </c>
      <c r="J172" s="129">
        <v>0.77400000000000002</v>
      </c>
      <c r="K172" s="69" t="s">
        <v>246</v>
      </c>
      <c r="L172" s="16"/>
      <c r="S172" s="17"/>
    </row>
    <row r="173" spans="1:19" s="13" customFormat="1" ht="42" x14ac:dyDescent="0.3">
      <c r="A173" s="69" t="s">
        <v>45</v>
      </c>
      <c r="B173" s="71" t="s">
        <v>15</v>
      </c>
      <c r="C173" s="71" t="s">
        <v>188</v>
      </c>
      <c r="D173" s="71" t="s">
        <v>40</v>
      </c>
      <c r="E173" s="71" t="s">
        <v>41</v>
      </c>
      <c r="F173" s="92">
        <f t="shared" si="4"/>
        <v>0.41249999999999998</v>
      </c>
      <c r="G173" s="92">
        <f t="shared" si="5"/>
        <v>0.41249999999999998</v>
      </c>
      <c r="H173" s="129">
        <v>3.3</v>
      </c>
      <c r="I173" s="92">
        <v>0.125</v>
      </c>
      <c r="J173" s="92">
        <v>0.125</v>
      </c>
      <c r="K173" s="69" t="s">
        <v>243</v>
      </c>
      <c r="L173" s="16"/>
      <c r="S173" s="17"/>
    </row>
    <row r="174" spans="1:19" s="13" customFormat="1" ht="28" x14ac:dyDescent="0.3">
      <c r="A174" s="69" t="s">
        <v>45</v>
      </c>
      <c r="B174" s="71" t="s">
        <v>16</v>
      </c>
      <c r="C174" s="71" t="s">
        <v>188</v>
      </c>
      <c r="D174" s="71" t="s">
        <v>40</v>
      </c>
      <c r="E174" s="71" t="s">
        <v>41</v>
      </c>
      <c r="F174" s="92">
        <f t="shared" si="4"/>
        <v>0.2205</v>
      </c>
      <c r="G174" s="92">
        <f t="shared" si="5"/>
        <v>0.2205</v>
      </c>
      <c r="H174" s="129">
        <v>4.5</v>
      </c>
      <c r="I174" s="92">
        <v>4.9000000000000002E-2</v>
      </c>
      <c r="J174" s="129">
        <v>4.9000000000000002E-2</v>
      </c>
      <c r="K174" s="136" t="s">
        <v>268</v>
      </c>
      <c r="L174" s="16"/>
      <c r="S174" s="17"/>
    </row>
    <row r="175" spans="1:19" s="13" customFormat="1" ht="28" x14ac:dyDescent="0.3">
      <c r="A175" s="69" t="s">
        <v>45</v>
      </c>
      <c r="B175" s="71" t="s">
        <v>17</v>
      </c>
      <c r="C175" s="71" t="s">
        <v>188</v>
      </c>
      <c r="D175" s="71" t="s">
        <v>40</v>
      </c>
      <c r="E175" s="71" t="s">
        <v>41</v>
      </c>
      <c r="F175" s="92">
        <f t="shared" si="4"/>
        <v>0.30600000000000005</v>
      </c>
      <c r="G175" s="92">
        <f t="shared" si="5"/>
        <v>0.30600000000000005</v>
      </c>
      <c r="H175" s="129">
        <v>1.8</v>
      </c>
      <c r="I175" s="92">
        <v>0.17</v>
      </c>
      <c r="J175" s="92">
        <v>0.17</v>
      </c>
      <c r="K175" s="69" t="s">
        <v>199</v>
      </c>
      <c r="L175" s="16"/>
      <c r="S175" s="17"/>
    </row>
    <row r="176" spans="1:19" s="13" customFormat="1" ht="28" x14ac:dyDescent="0.3">
      <c r="A176" s="69" t="s">
        <v>45</v>
      </c>
      <c r="B176" s="71" t="s">
        <v>18</v>
      </c>
      <c r="C176" s="71" t="s">
        <v>188</v>
      </c>
      <c r="D176" s="71" t="s">
        <v>40</v>
      </c>
      <c r="E176" s="71" t="s">
        <v>41</v>
      </c>
      <c r="F176" s="92">
        <f t="shared" si="4"/>
        <v>0.30600000000000005</v>
      </c>
      <c r="G176" s="92">
        <f t="shared" si="5"/>
        <v>0.30600000000000005</v>
      </c>
      <c r="H176" s="129">
        <v>1.8</v>
      </c>
      <c r="I176" s="92">
        <v>0.17</v>
      </c>
      <c r="J176" s="92">
        <v>0.17</v>
      </c>
      <c r="K176" s="69" t="s">
        <v>199</v>
      </c>
      <c r="L176" s="16"/>
      <c r="S176" s="17"/>
    </row>
    <row r="177" spans="1:19" s="13" customFormat="1" ht="28" hidden="1" x14ac:dyDescent="0.3">
      <c r="A177" s="69" t="s">
        <v>45</v>
      </c>
      <c r="B177" s="71" t="s">
        <v>121</v>
      </c>
      <c r="C177" s="71" t="s">
        <v>188</v>
      </c>
      <c r="D177" s="71" t="s">
        <v>40</v>
      </c>
      <c r="E177" s="71" t="s">
        <v>41</v>
      </c>
      <c r="F177" s="157">
        <f t="shared" si="4"/>
        <v>1.31</v>
      </c>
      <c r="G177" s="157">
        <f t="shared" si="5"/>
        <v>1.31</v>
      </c>
      <c r="H177" s="158">
        <v>1</v>
      </c>
      <c r="I177" s="157">
        <v>1.31</v>
      </c>
      <c r="J177" s="157">
        <v>1.31</v>
      </c>
      <c r="K177" s="69" t="s">
        <v>250</v>
      </c>
      <c r="L177" s="16"/>
      <c r="M177" s="15"/>
      <c r="N177" s="15"/>
    </row>
    <row r="178" spans="1:19" s="13" customFormat="1" ht="42" hidden="1" x14ac:dyDescent="0.3">
      <c r="A178" s="69" t="s">
        <v>45</v>
      </c>
      <c r="B178" s="71" t="s">
        <v>32</v>
      </c>
      <c r="C178" s="71" t="s">
        <v>188</v>
      </c>
      <c r="D178" s="71" t="s">
        <v>40</v>
      </c>
      <c r="E178" s="71" t="s">
        <v>70</v>
      </c>
      <c r="F178" s="71">
        <f t="shared" si="4"/>
        <v>0.14299999999999999</v>
      </c>
      <c r="G178" s="71">
        <f t="shared" si="5"/>
        <v>0.14299999999999999</v>
      </c>
      <c r="H178" s="129">
        <v>1</v>
      </c>
      <c r="I178" s="142">
        <v>0.14299999999999999</v>
      </c>
      <c r="J178" s="142">
        <v>0.14299999999999999</v>
      </c>
      <c r="K178" s="69" t="s">
        <v>222</v>
      </c>
      <c r="L178" s="16"/>
      <c r="S178" s="17"/>
    </row>
    <row r="179" spans="1:19" s="13" customFormat="1" hidden="1" x14ac:dyDescent="0.3">
      <c r="A179" s="69" t="s">
        <v>45</v>
      </c>
      <c r="B179" s="71" t="s">
        <v>33</v>
      </c>
      <c r="C179" s="71" t="s">
        <v>188</v>
      </c>
      <c r="D179" s="71" t="s">
        <v>40</v>
      </c>
      <c r="E179" s="71" t="s">
        <v>70</v>
      </c>
      <c r="F179" s="71">
        <f t="shared" si="4"/>
        <v>7.4999999999999997E-2</v>
      </c>
      <c r="G179" s="71">
        <f t="shared" si="5"/>
        <v>7.4999999999999997E-2</v>
      </c>
      <c r="H179" s="129">
        <v>1</v>
      </c>
      <c r="I179" s="142">
        <v>7.4999999999999997E-2</v>
      </c>
      <c r="J179" s="142">
        <v>7.4999999999999997E-2</v>
      </c>
      <c r="K179" s="136" t="s">
        <v>220</v>
      </c>
      <c r="L179" s="16"/>
      <c r="S179" s="17"/>
    </row>
    <row r="180" spans="1:19" s="13" customFormat="1" hidden="1" x14ac:dyDescent="0.3">
      <c r="A180" s="69" t="s">
        <v>45</v>
      </c>
      <c r="B180" s="71" t="s">
        <v>36</v>
      </c>
      <c r="C180" s="71" t="s">
        <v>188</v>
      </c>
      <c r="D180" s="71" t="s">
        <v>40</v>
      </c>
      <c r="E180" s="71" t="s">
        <v>70</v>
      </c>
      <c r="F180" s="71">
        <f t="shared" si="4"/>
        <v>1.7999999999999999E-2</v>
      </c>
      <c r="G180" s="71">
        <f t="shared" si="5"/>
        <v>1.7999999999999999E-2</v>
      </c>
      <c r="H180" s="129">
        <v>1</v>
      </c>
      <c r="I180" s="142">
        <v>1.7999999999999999E-2</v>
      </c>
      <c r="J180" s="142">
        <v>1.7999999999999999E-2</v>
      </c>
      <c r="K180" s="69" t="s">
        <v>220</v>
      </c>
      <c r="L180" s="16"/>
      <c r="S180" s="17"/>
    </row>
    <row r="181" spans="1:19" s="13" customFormat="1" ht="28" x14ac:dyDescent="0.3">
      <c r="A181" s="69" t="s">
        <v>45</v>
      </c>
      <c r="B181" s="71" t="s">
        <v>11</v>
      </c>
      <c r="C181" s="71" t="s">
        <v>188</v>
      </c>
      <c r="D181" s="71" t="s">
        <v>8</v>
      </c>
      <c r="E181" s="71" t="s">
        <v>41</v>
      </c>
      <c r="F181" s="92">
        <f t="shared" si="4"/>
        <v>0.32721951219512202</v>
      </c>
      <c r="G181" s="92">
        <f t="shared" si="5"/>
        <v>0.32721951219512202</v>
      </c>
      <c r="H181" s="129">
        <v>1</v>
      </c>
      <c r="I181" s="92">
        <v>0.32721951219512202</v>
      </c>
      <c r="J181" s="92">
        <v>0.32721951219512202</v>
      </c>
      <c r="K181" s="69" t="s">
        <v>267</v>
      </c>
      <c r="L181" s="16"/>
      <c r="S181" s="17"/>
    </row>
    <row r="182" spans="1:19" s="13" customFormat="1" ht="28" x14ac:dyDescent="0.3">
      <c r="A182" s="69" t="s">
        <v>45</v>
      </c>
      <c r="B182" s="71" t="s">
        <v>12</v>
      </c>
      <c r="C182" s="71" t="s">
        <v>188</v>
      </c>
      <c r="D182" s="71" t="s">
        <v>8</v>
      </c>
      <c r="E182" s="71" t="s">
        <v>41</v>
      </c>
      <c r="F182" s="92">
        <f t="shared" si="4"/>
        <v>0.32721951219512202</v>
      </c>
      <c r="G182" s="92">
        <f t="shared" si="5"/>
        <v>0.32721951219512202</v>
      </c>
      <c r="H182" s="129">
        <v>1</v>
      </c>
      <c r="I182" s="92">
        <v>0.32721951219512202</v>
      </c>
      <c r="J182" s="92">
        <v>0.32721951219512202</v>
      </c>
      <c r="K182" s="69" t="s">
        <v>267</v>
      </c>
      <c r="L182" s="16"/>
      <c r="S182" s="17"/>
    </row>
    <row r="183" spans="1:19" s="13" customFormat="1" hidden="1" x14ac:dyDescent="0.3">
      <c r="A183" s="69" t="s">
        <v>45</v>
      </c>
      <c r="B183" s="71" t="s">
        <v>68</v>
      </c>
      <c r="C183" s="71" t="s">
        <v>188</v>
      </c>
      <c r="D183" s="71" t="s">
        <v>8</v>
      </c>
      <c r="E183" s="71" t="s">
        <v>70</v>
      </c>
      <c r="F183" s="71">
        <f t="shared" si="4"/>
        <v>0</v>
      </c>
      <c r="G183" s="71">
        <f t="shared" si="5"/>
        <v>0</v>
      </c>
      <c r="H183" s="129">
        <v>1</v>
      </c>
      <c r="I183" s="137">
        <v>0</v>
      </c>
      <c r="J183" s="137">
        <v>0</v>
      </c>
      <c r="K183" s="69" t="s">
        <v>226</v>
      </c>
      <c r="L183" s="16"/>
      <c r="S183" s="17"/>
    </row>
    <row r="184" spans="1:19" s="13" customFormat="1" x14ac:dyDescent="0.3">
      <c r="A184" s="69" t="s">
        <v>45</v>
      </c>
      <c r="B184" s="71" t="s">
        <v>13</v>
      </c>
      <c r="C184" s="71" t="s">
        <v>188</v>
      </c>
      <c r="D184" s="71" t="s">
        <v>8</v>
      </c>
      <c r="E184" s="71" t="s">
        <v>41</v>
      </c>
      <c r="F184" s="92">
        <f t="shared" si="4"/>
        <v>0.77400000000000002</v>
      </c>
      <c r="G184" s="92">
        <f t="shared" si="5"/>
        <v>0.77400000000000002</v>
      </c>
      <c r="H184" s="129">
        <v>1</v>
      </c>
      <c r="I184" s="92">
        <v>0.77400000000000002</v>
      </c>
      <c r="J184" s="129">
        <v>0.77400000000000002</v>
      </c>
      <c r="K184" s="69" t="s">
        <v>246</v>
      </c>
      <c r="L184" s="16"/>
      <c r="S184" s="17"/>
    </row>
    <row r="185" spans="1:19" s="13" customFormat="1" x14ac:dyDescent="0.3">
      <c r="A185" s="69" t="s">
        <v>45</v>
      </c>
      <c r="B185" s="71" t="s">
        <v>14</v>
      </c>
      <c r="C185" s="71" t="s">
        <v>188</v>
      </c>
      <c r="D185" s="71" t="s">
        <v>8</v>
      </c>
      <c r="E185" s="71" t="s">
        <v>41</v>
      </c>
      <c r="F185" s="92">
        <f t="shared" si="4"/>
        <v>0.77400000000000002</v>
      </c>
      <c r="G185" s="92">
        <f t="shared" si="5"/>
        <v>0.77400000000000002</v>
      </c>
      <c r="H185" s="129">
        <v>1</v>
      </c>
      <c r="I185" s="92">
        <v>0.77400000000000002</v>
      </c>
      <c r="J185" s="92">
        <v>0.77400000000000002</v>
      </c>
      <c r="K185" s="69" t="s">
        <v>246</v>
      </c>
      <c r="L185" s="16"/>
      <c r="S185" s="17"/>
    </row>
    <row r="186" spans="1:19" s="13" customFormat="1" ht="42" x14ac:dyDescent="0.3">
      <c r="A186" s="69" t="s">
        <v>45</v>
      </c>
      <c r="B186" s="71" t="s">
        <v>15</v>
      </c>
      <c r="C186" s="71" t="s">
        <v>188</v>
      </c>
      <c r="D186" s="71" t="s">
        <v>8</v>
      </c>
      <c r="E186" s="71" t="s">
        <v>41</v>
      </c>
      <c r="F186" s="92">
        <f t="shared" si="4"/>
        <v>0.41249999999999998</v>
      </c>
      <c r="G186" s="92">
        <f t="shared" si="5"/>
        <v>0.41249999999999998</v>
      </c>
      <c r="H186" s="129">
        <v>3.3</v>
      </c>
      <c r="I186" s="92">
        <v>0.125</v>
      </c>
      <c r="J186" s="92">
        <v>0.125</v>
      </c>
      <c r="K186" s="69" t="s">
        <v>243</v>
      </c>
      <c r="L186" s="16"/>
      <c r="S186" s="17"/>
    </row>
    <row r="187" spans="1:19" s="13" customFormat="1" ht="28" x14ac:dyDescent="0.3">
      <c r="A187" s="69" t="s">
        <v>45</v>
      </c>
      <c r="B187" s="71" t="s">
        <v>16</v>
      </c>
      <c r="C187" s="71" t="s">
        <v>188</v>
      </c>
      <c r="D187" s="71" t="s">
        <v>8</v>
      </c>
      <c r="E187" s="71" t="s">
        <v>41</v>
      </c>
      <c r="F187" s="92">
        <f t="shared" si="4"/>
        <v>0.2205</v>
      </c>
      <c r="G187" s="92">
        <f t="shared" si="5"/>
        <v>0.2205</v>
      </c>
      <c r="H187" s="129">
        <v>4.5</v>
      </c>
      <c r="I187" s="92">
        <v>4.9000000000000002E-2</v>
      </c>
      <c r="J187" s="92">
        <v>4.9000000000000002E-2</v>
      </c>
      <c r="K187" s="136" t="s">
        <v>268</v>
      </c>
      <c r="L187" s="16"/>
      <c r="S187" s="17"/>
    </row>
    <row r="188" spans="1:19" s="13" customFormat="1" ht="28" x14ac:dyDescent="0.3">
      <c r="A188" s="69" t="s">
        <v>45</v>
      </c>
      <c r="B188" s="71" t="s">
        <v>17</v>
      </c>
      <c r="C188" s="71" t="s">
        <v>188</v>
      </c>
      <c r="D188" s="71" t="s">
        <v>8</v>
      </c>
      <c r="E188" s="71" t="s">
        <v>41</v>
      </c>
      <c r="F188" s="92">
        <f t="shared" si="4"/>
        <v>0.30600000000000005</v>
      </c>
      <c r="G188" s="92">
        <f t="shared" si="5"/>
        <v>0.30600000000000005</v>
      </c>
      <c r="H188" s="129">
        <v>1.8</v>
      </c>
      <c r="I188" s="92">
        <v>0.17</v>
      </c>
      <c r="J188" s="92">
        <v>0.17</v>
      </c>
      <c r="K188" s="69" t="s">
        <v>199</v>
      </c>
      <c r="L188" s="16"/>
      <c r="S188" s="17"/>
    </row>
    <row r="189" spans="1:19" s="13" customFormat="1" ht="28" x14ac:dyDescent="0.3">
      <c r="A189" s="69" t="s">
        <v>45</v>
      </c>
      <c r="B189" s="71" t="s">
        <v>18</v>
      </c>
      <c r="C189" s="71" t="s">
        <v>188</v>
      </c>
      <c r="D189" s="71" t="s">
        <v>8</v>
      </c>
      <c r="E189" s="71" t="s">
        <v>41</v>
      </c>
      <c r="F189" s="92">
        <f t="shared" si="4"/>
        <v>0.30600000000000005</v>
      </c>
      <c r="G189" s="92">
        <f t="shared" si="5"/>
        <v>0.30600000000000005</v>
      </c>
      <c r="H189" s="129">
        <v>1.8</v>
      </c>
      <c r="I189" s="92">
        <v>0.17</v>
      </c>
      <c r="J189" s="92">
        <v>0.17</v>
      </c>
      <c r="K189" s="69" t="s">
        <v>199</v>
      </c>
      <c r="L189" s="16"/>
      <c r="S189" s="17"/>
    </row>
    <row r="190" spans="1:19" s="13" customFormat="1" ht="28" hidden="1" x14ac:dyDescent="0.3">
      <c r="A190" s="69" t="s">
        <v>45</v>
      </c>
      <c r="B190" s="71" t="s">
        <v>121</v>
      </c>
      <c r="C190" s="71" t="s">
        <v>188</v>
      </c>
      <c r="D190" s="71" t="s">
        <v>8</v>
      </c>
      <c r="E190" s="71" t="s">
        <v>41</v>
      </c>
      <c r="F190" s="157">
        <f t="shared" si="4"/>
        <v>1.69</v>
      </c>
      <c r="G190" s="157">
        <f t="shared" si="5"/>
        <v>1.69</v>
      </c>
      <c r="H190" s="158">
        <v>1</v>
      </c>
      <c r="I190" s="157">
        <v>1.69</v>
      </c>
      <c r="J190" s="157">
        <v>1.69</v>
      </c>
      <c r="K190" s="69" t="s">
        <v>250</v>
      </c>
      <c r="L190" s="16"/>
      <c r="M190" s="15"/>
      <c r="N190" s="15"/>
    </row>
    <row r="191" spans="1:19" s="13" customFormat="1" ht="42" hidden="1" x14ac:dyDescent="0.3">
      <c r="A191" s="69" t="s">
        <v>45</v>
      </c>
      <c r="B191" s="71" t="s">
        <v>32</v>
      </c>
      <c r="C191" s="71" t="s">
        <v>188</v>
      </c>
      <c r="D191" s="71" t="s">
        <v>8</v>
      </c>
      <c r="E191" s="71" t="s">
        <v>70</v>
      </c>
      <c r="F191" s="71">
        <f t="shared" si="4"/>
        <v>0.14299999999999999</v>
      </c>
      <c r="G191" s="71">
        <f t="shared" si="5"/>
        <v>0.14299999999999999</v>
      </c>
      <c r="H191" s="129">
        <v>1</v>
      </c>
      <c r="I191" s="142">
        <v>0.14299999999999999</v>
      </c>
      <c r="J191" s="142">
        <v>0.14299999999999999</v>
      </c>
      <c r="K191" s="69" t="s">
        <v>222</v>
      </c>
      <c r="L191" s="16"/>
      <c r="S191" s="17"/>
    </row>
    <row r="192" spans="1:19" s="13" customFormat="1" hidden="1" x14ac:dyDescent="0.3">
      <c r="A192" s="69" t="s">
        <v>45</v>
      </c>
      <c r="B192" s="71" t="s">
        <v>33</v>
      </c>
      <c r="C192" s="71" t="s">
        <v>188</v>
      </c>
      <c r="D192" s="71" t="s">
        <v>8</v>
      </c>
      <c r="E192" s="71" t="s">
        <v>70</v>
      </c>
      <c r="F192" s="71">
        <f t="shared" si="4"/>
        <v>7.4999999999999997E-2</v>
      </c>
      <c r="G192" s="71">
        <f t="shared" si="5"/>
        <v>7.4999999999999997E-2</v>
      </c>
      <c r="H192" s="129">
        <v>1</v>
      </c>
      <c r="I192" s="142">
        <v>7.4999999999999997E-2</v>
      </c>
      <c r="J192" s="142">
        <v>7.4999999999999997E-2</v>
      </c>
      <c r="K192" s="136" t="s">
        <v>220</v>
      </c>
      <c r="L192" s="16"/>
      <c r="S192" s="17"/>
    </row>
    <row r="193" spans="1:19" s="13" customFormat="1" hidden="1" x14ac:dyDescent="0.3">
      <c r="A193" s="69" t="s">
        <v>45</v>
      </c>
      <c r="B193" s="71" t="s">
        <v>36</v>
      </c>
      <c r="C193" s="71" t="s">
        <v>188</v>
      </c>
      <c r="D193" s="71" t="s">
        <v>8</v>
      </c>
      <c r="E193" s="71" t="s">
        <v>70</v>
      </c>
      <c r="F193" s="71">
        <f t="shared" si="4"/>
        <v>1.7999999999999999E-2</v>
      </c>
      <c r="G193" s="71">
        <f t="shared" si="5"/>
        <v>1.7999999999999999E-2</v>
      </c>
      <c r="H193" s="129">
        <v>1</v>
      </c>
      <c r="I193" s="142">
        <v>1.7999999999999999E-2</v>
      </c>
      <c r="J193" s="142">
        <v>1.7999999999999999E-2</v>
      </c>
      <c r="K193" s="69" t="s">
        <v>220</v>
      </c>
      <c r="L193" s="16"/>
      <c r="S193" s="17"/>
    </row>
    <row r="194" spans="1:19" s="13" customFormat="1" ht="28" hidden="1" x14ac:dyDescent="0.3">
      <c r="A194" s="69" t="s">
        <v>45</v>
      </c>
      <c r="B194" s="71" t="s">
        <v>122</v>
      </c>
      <c r="C194" s="71" t="s">
        <v>188</v>
      </c>
      <c r="D194" s="71" t="s">
        <v>40</v>
      </c>
      <c r="E194" s="71" t="s">
        <v>41</v>
      </c>
      <c r="F194" s="157">
        <f t="shared" si="4"/>
        <v>1.31</v>
      </c>
      <c r="G194" s="157">
        <f t="shared" si="5"/>
        <v>1.31</v>
      </c>
      <c r="H194" s="158">
        <v>1</v>
      </c>
      <c r="I194" s="157">
        <v>1.31</v>
      </c>
      <c r="J194" s="157">
        <v>1.31</v>
      </c>
      <c r="K194" s="69" t="s">
        <v>250</v>
      </c>
      <c r="L194" s="16"/>
      <c r="M194" s="15"/>
      <c r="N194" s="15"/>
    </row>
    <row r="195" spans="1:19" s="13" customFormat="1" ht="28" hidden="1" x14ac:dyDescent="0.3">
      <c r="A195" s="69" t="s">
        <v>45</v>
      </c>
      <c r="B195" s="71" t="s">
        <v>122</v>
      </c>
      <c r="C195" s="71" t="s">
        <v>188</v>
      </c>
      <c r="D195" s="71" t="s">
        <v>8</v>
      </c>
      <c r="E195" s="71" t="s">
        <v>41</v>
      </c>
      <c r="F195" s="157">
        <f t="shared" si="4"/>
        <v>1.69</v>
      </c>
      <c r="G195" s="157">
        <f t="shared" si="5"/>
        <v>1.69</v>
      </c>
      <c r="H195" s="158">
        <v>1</v>
      </c>
      <c r="I195" s="157">
        <v>1.69</v>
      </c>
      <c r="J195" s="157">
        <v>1.69</v>
      </c>
      <c r="K195" s="69" t="s">
        <v>250</v>
      </c>
      <c r="L195" s="16"/>
      <c r="M195" s="15"/>
      <c r="N195" s="15"/>
    </row>
    <row r="196" spans="1:19" s="13" customFormat="1" ht="28" x14ac:dyDescent="0.3">
      <c r="A196" s="69" t="s">
        <v>45</v>
      </c>
      <c r="B196" s="71" t="s">
        <v>11</v>
      </c>
      <c r="C196" s="71" t="s">
        <v>65</v>
      </c>
      <c r="D196" s="71" t="s">
        <v>40</v>
      </c>
      <c r="E196" s="71" t="s">
        <v>41</v>
      </c>
      <c r="F196" s="92">
        <f t="shared" ref="F196:F251" si="6">PRODUCT($H196,I196)</f>
        <v>0.387146341</v>
      </c>
      <c r="G196" s="92">
        <f t="shared" ref="G196:G251" si="7">PRODUCT($H196,J196)</f>
        <v>0.387146341</v>
      </c>
      <c r="H196" s="129">
        <v>1</v>
      </c>
      <c r="I196" s="92">
        <v>0.387146341</v>
      </c>
      <c r="J196" s="92">
        <v>0.387146341</v>
      </c>
      <c r="K196" s="69" t="s">
        <v>267</v>
      </c>
      <c r="L196" s="16"/>
      <c r="S196" s="17"/>
    </row>
    <row r="197" spans="1:19" s="13" customFormat="1" ht="28" x14ac:dyDescent="0.3">
      <c r="A197" s="69" t="s">
        <v>45</v>
      </c>
      <c r="B197" s="71" t="s">
        <v>12</v>
      </c>
      <c r="C197" s="71" t="s">
        <v>65</v>
      </c>
      <c r="D197" s="71" t="s">
        <v>40</v>
      </c>
      <c r="E197" s="71" t="s">
        <v>41</v>
      </c>
      <c r="F197" s="92">
        <f t="shared" si="6"/>
        <v>0.387146341</v>
      </c>
      <c r="G197" s="92">
        <f t="shared" si="7"/>
        <v>0.387146341</v>
      </c>
      <c r="H197" s="129">
        <v>1</v>
      </c>
      <c r="I197" s="92">
        <v>0.387146341</v>
      </c>
      <c r="J197" s="92">
        <v>0.387146341</v>
      </c>
      <c r="K197" s="69" t="s">
        <v>267</v>
      </c>
      <c r="L197" s="16"/>
      <c r="S197" s="17"/>
    </row>
    <row r="198" spans="1:19" s="13" customFormat="1" hidden="1" x14ac:dyDescent="0.3">
      <c r="A198" s="69" t="s">
        <v>45</v>
      </c>
      <c r="B198" s="71" t="s">
        <v>68</v>
      </c>
      <c r="C198" s="71" t="s">
        <v>65</v>
      </c>
      <c r="D198" s="71" t="s">
        <v>40</v>
      </c>
      <c r="E198" s="71" t="s">
        <v>70</v>
      </c>
      <c r="F198" s="71">
        <f t="shared" si="6"/>
        <v>0</v>
      </c>
      <c r="G198" s="71">
        <f t="shared" si="7"/>
        <v>0</v>
      </c>
      <c r="H198" s="129">
        <v>1</v>
      </c>
      <c r="I198" s="137">
        <v>0</v>
      </c>
      <c r="J198" s="129">
        <v>0</v>
      </c>
      <c r="K198" s="69" t="s">
        <v>226</v>
      </c>
      <c r="L198" s="16"/>
      <c r="S198" s="17"/>
    </row>
    <row r="199" spans="1:19" s="13" customFormat="1" x14ac:dyDescent="0.3">
      <c r="A199" s="69" t="s">
        <v>45</v>
      </c>
      <c r="B199" s="71" t="s">
        <v>13</v>
      </c>
      <c r="C199" s="71" t="s">
        <v>65</v>
      </c>
      <c r="D199" s="71" t="s">
        <v>40</v>
      </c>
      <c r="E199" s="71" t="s">
        <v>41</v>
      </c>
      <c r="F199" s="92">
        <f t="shared" si="6"/>
        <v>0.77400000000000002</v>
      </c>
      <c r="G199" s="92">
        <f t="shared" si="7"/>
        <v>0.77400000000000002</v>
      </c>
      <c r="H199" s="129">
        <v>1</v>
      </c>
      <c r="I199" s="92">
        <v>0.77400000000000002</v>
      </c>
      <c r="J199" s="129">
        <v>0.77400000000000002</v>
      </c>
      <c r="K199" s="69" t="s">
        <v>246</v>
      </c>
      <c r="L199" s="16"/>
      <c r="S199" s="17"/>
    </row>
    <row r="200" spans="1:19" s="13" customFormat="1" x14ac:dyDescent="0.3">
      <c r="A200" s="69" t="s">
        <v>45</v>
      </c>
      <c r="B200" s="71" t="s">
        <v>14</v>
      </c>
      <c r="C200" s="71" t="s">
        <v>65</v>
      </c>
      <c r="D200" s="71" t="s">
        <v>40</v>
      </c>
      <c r="E200" s="71" t="s">
        <v>41</v>
      </c>
      <c r="F200" s="92">
        <f t="shared" si="6"/>
        <v>0.77400000000000002</v>
      </c>
      <c r="G200" s="92">
        <f t="shared" si="7"/>
        <v>0.77400000000000002</v>
      </c>
      <c r="H200" s="129">
        <v>1</v>
      </c>
      <c r="I200" s="92">
        <v>0.77400000000000002</v>
      </c>
      <c r="J200" s="129">
        <v>0.77400000000000002</v>
      </c>
      <c r="K200" s="69" t="s">
        <v>246</v>
      </c>
      <c r="L200" s="16"/>
      <c r="S200" s="17"/>
    </row>
    <row r="201" spans="1:19" s="13" customFormat="1" ht="42" x14ac:dyDescent="0.3">
      <c r="A201" s="69" t="s">
        <v>45</v>
      </c>
      <c r="B201" s="71" t="s">
        <v>15</v>
      </c>
      <c r="C201" s="71" t="s">
        <v>65</v>
      </c>
      <c r="D201" s="71" t="s">
        <v>40</v>
      </c>
      <c r="E201" s="71" t="s">
        <v>41</v>
      </c>
      <c r="F201" s="92">
        <f t="shared" si="6"/>
        <v>0.41249999999999998</v>
      </c>
      <c r="G201" s="92">
        <f t="shared" si="7"/>
        <v>0.41249999999999998</v>
      </c>
      <c r="H201" s="129">
        <v>3.3</v>
      </c>
      <c r="I201" s="92">
        <v>0.125</v>
      </c>
      <c r="J201" s="92">
        <v>0.125</v>
      </c>
      <c r="K201" s="69" t="s">
        <v>243</v>
      </c>
      <c r="L201" s="16"/>
      <c r="S201" s="17"/>
    </row>
    <row r="202" spans="1:19" s="13" customFormat="1" ht="28" x14ac:dyDescent="0.3">
      <c r="A202" s="69" t="s">
        <v>45</v>
      </c>
      <c r="B202" s="71" t="s">
        <v>16</v>
      </c>
      <c r="C202" s="71" t="s">
        <v>65</v>
      </c>
      <c r="D202" s="71" t="s">
        <v>40</v>
      </c>
      <c r="E202" s="71" t="s">
        <v>41</v>
      </c>
      <c r="F202" s="92">
        <f t="shared" si="6"/>
        <v>0.2205</v>
      </c>
      <c r="G202" s="92">
        <f t="shared" si="7"/>
        <v>0.2205</v>
      </c>
      <c r="H202" s="129">
        <v>4.5</v>
      </c>
      <c r="I202" s="92">
        <v>4.9000000000000002E-2</v>
      </c>
      <c r="J202" s="129">
        <v>4.9000000000000002E-2</v>
      </c>
      <c r="K202" s="136" t="s">
        <v>268</v>
      </c>
      <c r="L202" s="16"/>
      <c r="S202" s="17"/>
    </row>
    <row r="203" spans="1:19" s="13" customFormat="1" ht="28" x14ac:dyDescent="0.3">
      <c r="A203" s="69" t="s">
        <v>45</v>
      </c>
      <c r="B203" s="71" t="s">
        <v>17</v>
      </c>
      <c r="C203" s="71" t="s">
        <v>65</v>
      </c>
      <c r="D203" s="71" t="s">
        <v>40</v>
      </c>
      <c r="E203" s="71" t="s">
        <v>41</v>
      </c>
      <c r="F203" s="92">
        <f t="shared" si="6"/>
        <v>0.30600000000000005</v>
      </c>
      <c r="G203" s="92">
        <f t="shared" si="7"/>
        <v>0.30600000000000005</v>
      </c>
      <c r="H203" s="129">
        <v>1.8</v>
      </c>
      <c r="I203" s="92">
        <v>0.17</v>
      </c>
      <c r="J203" s="92">
        <v>0.17</v>
      </c>
      <c r="K203" s="69" t="s">
        <v>199</v>
      </c>
      <c r="L203" s="16"/>
      <c r="S203" s="17"/>
    </row>
    <row r="204" spans="1:19" s="13" customFormat="1" ht="28" x14ac:dyDescent="0.3">
      <c r="A204" s="69" t="s">
        <v>45</v>
      </c>
      <c r="B204" s="71" t="s">
        <v>18</v>
      </c>
      <c r="C204" s="71" t="s">
        <v>65</v>
      </c>
      <c r="D204" s="71" t="s">
        <v>40</v>
      </c>
      <c r="E204" s="71" t="s">
        <v>41</v>
      </c>
      <c r="F204" s="92">
        <f t="shared" si="6"/>
        <v>0.30600000000000005</v>
      </c>
      <c r="G204" s="92">
        <f t="shared" si="7"/>
        <v>0.30600000000000005</v>
      </c>
      <c r="H204" s="129">
        <v>1.8</v>
      </c>
      <c r="I204" s="92">
        <v>0.17</v>
      </c>
      <c r="J204" s="92">
        <v>0.17</v>
      </c>
      <c r="K204" s="69" t="s">
        <v>199</v>
      </c>
      <c r="L204" s="16"/>
      <c r="S204" s="17"/>
    </row>
    <row r="205" spans="1:19" s="13" customFormat="1" ht="56" hidden="1" x14ac:dyDescent="0.3">
      <c r="A205" s="69" t="s">
        <v>45</v>
      </c>
      <c r="B205" s="71" t="s">
        <v>121</v>
      </c>
      <c r="C205" s="71" t="s">
        <v>65</v>
      </c>
      <c r="D205" s="71" t="s">
        <v>40</v>
      </c>
      <c r="E205" s="71" t="s">
        <v>41</v>
      </c>
      <c r="F205" s="157">
        <f t="shared" si="6"/>
        <v>3.15</v>
      </c>
      <c r="G205" s="157">
        <f t="shared" si="7"/>
        <v>3.15</v>
      </c>
      <c r="H205" s="158">
        <v>1</v>
      </c>
      <c r="I205" s="157">
        <v>3.15</v>
      </c>
      <c r="J205" s="157">
        <v>3.15</v>
      </c>
      <c r="K205" s="69" t="s">
        <v>251</v>
      </c>
      <c r="L205" s="16"/>
      <c r="M205" s="15"/>
      <c r="N205" s="15"/>
    </row>
    <row r="206" spans="1:19" s="13" customFormat="1" ht="42" hidden="1" x14ac:dyDescent="0.3">
      <c r="A206" s="69" t="s">
        <v>45</v>
      </c>
      <c r="B206" s="71" t="s">
        <v>32</v>
      </c>
      <c r="C206" s="71" t="s">
        <v>65</v>
      </c>
      <c r="D206" s="71" t="s">
        <v>40</v>
      </c>
      <c r="E206" s="71" t="s">
        <v>70</v>
      </c>
      <c r="F206" s="71">
        <f t="shared" si="6"/>
        <v>0.14299999999999999</v>
      </c>
      <c r="G206" s="71">
        <f t="shared" si="7"/>
        <v>0.14299999999999999</v>
      </c>
      <c r="H206" s="129">
        <v>1</v>
      </c>
      <c r="I206" s="142">
        <v>0.14299999999999999</v>
      </c>
      <c r="J206" s="142">
        <v>0.14299999999999999</v>
      </c>
      <c r="K206" s="69" t="s">
        <v>222</v>
      </c>
      <c r="L206" s="16"/>
      <c r="S206" s="17"/>
    </row>
    <row r="207" spans="1:19" s="13" customFormat="1" hidden="1" x14ac:dyDescent="0.3">
      <c r="A207" s="69" t="s">
        <v>45</v>
      </c>
      <c r="B207" s="71" t="s">
        <v>33</v>
      </c>
      <c r="C207" s="71" t="s">
        <v>65</v>
      </c>
      <c r="D207" s="71" t="s">
        <v>40</v>
      </c>
      <c r="E207" s="71" t="s">
        <v>70</v>
      </c>
      <c r="F207" s="71">
        <f t="shared" si="6"/>
        <v>7.4999999999999997E-2</v>
      </c>
      <c r="G207" s="71">
        <f t="shared" si="7"/>
        <v>7.4999999999999997E-2</v>
      </c>
      <c r="H207" s="129">
        <v>1</v>
      </c>
      <c r="I207" s="142">
        <v>7.4999999999999997E-2</v>
      </c>
      <c r="J207" s="142">
        <v>7.4999999999999997E-2</v>
      </c>
      <c r="K207" s="143" t="s">
        <v>220</v>
      </c>
      <c r="L207" s="16"/>
      <c r="M207" s="15"/>
      <c r="N207" s="15"/>
    </row>
    <row r="208" spans="1:19" s="13" customFormat="1" ht="27" hidden="1" customHeight="1" x14ac:dyDescent="0.3">
      <c r="A208" s="69" t="s">
        <v>45</v>
      </c>
      <c r="B208" s="71" t="s">
        <v>36</v>
      </c>
      <c r="C208" s="71" t="s">
        <v>65</v>
      </c>
      <c r="D208" s="71" t="s">
        <v>40</v>
      </c>
      <c r="E208" s="71" t="s">
        <v>70</v>
      </c>
      <c r="F208" s="71">
        <f t="shared" si="6"/>
        <v>1.7999999999999999E-2</v>
      </c>
      <c r="G208" s="71">
        <f t="shared" si="7"/>
        <v>1.7999999999999999E-2</v>
      </c>
      <c r="H208" s="129">
        <v>1</v>
      </c>
      <c r="I208" s="142">
        <v>1.7999999999999999E-2</v>
      </c>
      <c r="J208" s="142">
        <v>1.7999999999999999E-2</v>
      </c>
      <c r="K208" s="69" t="s">
        <v>220</v>
      </c>
      <c r="L208" s="16"/>
      <c r="S208" s="17"/>
    </row>
    <row r="209" spans="1:19" s="13" customFormat="1" ht="28" x14ac:dyDescent="0.3">
      <c r="A209" s="69" t="s">
        <v>45</v>
      </c>
      <c r="B209" s="71" t="s">
        <v>11</v>
      </c>
      <c r="C209" s="71" t="s">
        <v>65</v>
      </c>
      <c r="D209" s="71" t="s">
        <v>8</v>
      </c>
      <c r="E209" s="71" t="s">
        <v>41</v>
      </c>
      <c r="F209" s="92">
        <f t="shared" si="6"/>
        <v>0.32721951219512202</v>
      </c>
      <c r="G209" s="92">
        <f t="shared" si="7"/>
        <v>0.32721951219512202</v>
      </c>
      <c r="H209" s="129">
        <v>1</v>
      </c>
      <c r="I209" s="92">
        <v>0.32721951219512202</v>
      </c>
      <c r="J209" s="92">
        <v>0.32721951219512202</v>
      </c>
      <c r="K209" s="69" t="s">
        <v>267</v>
      </c>
      <c r="L209" s="16"/>
      <c r="S209" s="17"/>
    </row>
    <row r="210" spans="1:19" s="13" customFormat="1" ht="28" x14ac:dyDescent="0.3">
      <c r="A210" s="69" t="s">
        <v>45</v>
      </c>
      <c r="B210" s="71" t="s">
        <v>12</v>
      </c>
      <c r="C210" s="71" t="s">
        <v>65</v>
      </c>
      <c r="D210" s="71" t="s">
        <v>8</v>
      </c>
      <c r="E210" s="71" t="s">
        <v>41</v>
      </c>
      <c r="F210" s="92">
        <f t="shared" si="6"/>
        <v>0.32721951219512202</v>
      </c>
      <c r="G210" s="92">
        <f t="shared" si="7"/>
        <v>0.32721951219512202</v>
      </c>
      <c r="H210" s="129">
        <v>1</v>
      </c>
      <c r="I210" s="92">
        <v>0.32721951219512202</v>
      </c>
      <c r="J210" s="92">
        <v>0.32721951219512202</v>
      </c>
      <c r="K210" s="69" t="s">
        <v>267</v>
      </c>
      <c r="L210" s="16"/>
      <c r="S210" s="17"/>
    </row>
    <row r="211" spans="1:19" s="13" customFormat="1" hidden="1" x14ac:dyDescent="0.3">
      <c r="A211" s="69" t="s">
        <v>45</v>
      </c>
      <c r="B211" s="71" t="s">
        <v>68</v>
      </c>
      <c r="C211" s="71" t="s">
        <v>65</v>
      </c>
      <c r="D211" s="71" t="s">
        <v>8</v>
      </c>
      <c r="E211" s="71" t="s">
        <v>70</v>
      </c>
      <c r="F211" s="71">
        <f t="shared" si="6"/>
        <v>0</v>
      </c>
      <c r="G211" s="71">
        <f t="shared" si="7"/>
        <v>0</v>
      </c>
      <c r="H211" s="129">
        <v>1</v>
      </c>
      <c r="I211" s="137">
        <v>0</v>
      </c>
      <c r="J211" s="137">
        <v>0</v>
      </c>
      <c r="K211" s="69" t="s">
        <v>226</v>
      </c>
      <c r="L211" s="16"/>
      <c r="S211" s="17"/>
    </row>
    <row r="212" spans="1:19" s="13" customFormat="1" x14ac:dyDescent="0.3">
      <c r="A212" s="69" t="s">
        <v>45</v>
      </c>
      <c r="B212" s="71" t="s">
        <v>13</v>
      </c>
      <c r="C212" s="71" t="s">
        <v>65</v>
      </c>
      <c r="D212" s="71" t="s">
        <v>8</v>
      </c>
      <c r="E212" s="71" t="s">
        <v>41</v>
      </c>
      <c r="F212" s="92">
        <f t="shared" si="6"/>
        <v>0.77400000000000002</v>
      </c>
      <c r="G212" s="92">
        <f t="shared" si="7"/>
        <v>0.77400000000000002</v>
      </c>
      <c r="H212" s="129">
        <v>1</v>
      </c>
      <c r="I212" s="92">
        <v>0.77400000000000002</v>
      </c>
      <c r="J212" s="129">
        <v>0.77400000000000002</v>
      </c>
      <c r="K212" s="69" t="s">
        <v>246</v>
      </c>
      <c r="L212" s="16"/>
      <c r="S212" s="17"/>
    </row>
    <row r="213" spans="1:19" s="13" customFormat="1" x14ac:dyDescent="0.3">
      <c r="A213" s="69" t="s">
        <v>45</v>
      </c>
      <c r="B213" s="71" t="s">
        <v>14</v>
      </c>
      <c r="C213" s="71" t="s">
        <v>65</v>
      </c>
      <c r="D213" s="71" t="s">
        <v>8</v>
      </c>
      <c r="E213" s="71" t="s">
        <v>41</v>
      </c>
      <c r="F213" s="92">
        <f t="shared" si="6"/>
        <v>0.77400000000000002</v>
      </c>
      <c r="G213" s="92">
        <f t="shared" si="7"/>
        <v>0.77400000000000002</v>
      </c>
      <c r="H213" s="129">
        <v>1</v>
      </c>
      <c r="I213" s="92">
        <v>0.77400000000000002</v>
      </c>
      <c r="J213" s="92">
        <v>0.77400000000000002</v>
      </c>
      <c r="K213" s="69" t="s">
        <v>246</v>
      </c>
      <c r="L213" s="16"/>
      <c r="S213" s="17"/>
    </row>
    <row r="214" spans="1:19" s="13" customFormat="1" ht="42" x14ac:dyDescent="0.3">
      <c r="A214" s="69" t="s">
        <v>45</v>
      </c>
      <c r="B214" s="71" t="s">
        <v>15</v>
      </c>
      <c r="C214" s="71" t="s">
        <v>65</v>
      </c>
      <c r="D214" s="71" t="s">
        <v>8</v>
      </c>
      <c r="E214" s="71" t="s">
        <v>41</v>
      </c>
      <c r="F214" s="92">
        <f t="shared" si="6"/>
        <v>0.41249999999999998</v>
      </c>
      <c r="G214" s="92">
        <f t="shared" si="7"/>
        <v>0.41249999999999998</v>
      </c>
      <c r="H214" s="129">
        <v>3.3</v>
      </c>
      <c r="I214" s="92">
        <v>0.125</v>
      </c>
      <c r="J214" s="92">
        <v>0.125</v>
      </c>
      <c r="K214" s="69" t="s">
        <v>243</v>
      </c>
      <c r="L214" s="16"/>
      <c r="S214" s="17"/>
    </row>
    <row r="215" spans="1:19" s="13" customFormat="1" ht="27" customHeight="1" x14ac:dyDescent="0.3">
      <c r="A215" s="69" t="s">
        <v>45</v>
      </c>
      <c r="B215" s="71" t="s">
        <v>16</v>
      </c>
      <c r="C215" s="71" t="s">
        <v>65</v>
      </c>
      <c r="D215" s="71" t="s">
        <v>8</v>
      </c>
      <c r="E215" s="71" t="s">
        <v>41</v>
      </c>
      <c r="F215" s="92">
        <f t="shared" si="6"/>
        <v>0.2205</v>
      </c>
      <c r="G215" s="92">
        <f t="shared" si="7"/>
        <v>0.2205</v>
      </c>
      <c r="H215" s="129">
        <v>4.5</v>
      </c>
      <c r="I215" s="92">
        <v>4.9000000000000002E-2</v>
      </c>
      <c r="J215" s="92">
        <v>4.9000000000000002E-2</v>
      </c>
      <c r="K215" s="136" t="s">
        <v>268</v>
      </c>
      <c r="L215" s="16"/>
      <c r="S215" s="17"/>
    </row>
    <row r="216" spans="1:19" s="13" customFormat="1" ht="28" x14ac:dyDescent="0.3">
      <c r="A216" s="69" t="s">
        <v>45</v>
      </c>
      <c r="B216" s="71" t="s">
        <v>17</v>
      </c>
      <c r="C216" s="71" t="s">
        <v>65</v>
      </c>
      <c r="D216" s="71" t="s">
        <v>8</v>
      </c>
      <c r="E216" s="71" t="s">
        <v>41</v>
      </c>
      <c r="F216" s="92">
        <f t="shared" si="6"/>
        <v>0.30600000000000005</v>
      </c>
      <c r="G216" s="92">
        <f t="shared" si="7"/>
        <v>0.30600000000000005</v>
      </c>
      <c r="H216" s="129">
        <v>1.8</v>
      </c>
      <c r="I216" s="92">
        <v>0.17</v>
      </c>
      <c r="J216" s="92">
        <v>0.17</v>
      </c>
      <c r="K216" s="69" t="s">
        <v>199</v>
      </c>
      <c r="L216" s="16"/>
      <c r="S216" s="17"/>
    </row>
    <row r="217" spans="1:19" s="13" customFormat="1" ht="28" x14ac:dyDescent="0.3">
      <c r="A217" s="69" t="s">
        <v>45</v>
      </c>
      <c r="B217" s="71" t="s">
        <v>18</v>
      </c>
      <c r="C217" s="71" t="s">
        <v>65</v>
      </c>
      <c r="D217" s="71" t="s">
        <v>8</v>
      </c>
      <c r="E217" s="71" t="s">
        <v>41</v>
      </c>
      <c r="F217" s="92">
        <f t="shared" si="6"/>
        <v>0.30600000000000005</v>
      </c>
      <c r="G217" s="92">
        <f t="shared" si="7"/>
        <v>0.30600000000000005</v>
      </c>
      <c r="H217" s="129">
        <v>1.8</v>
      </c>
      <c r="I217" s="92">
        <v>0.17</v>
      </c>
      <c r="J217" s="92">
        <v>0.17</v>
      </c>
      <c r="K217" s="69" t="s">
        <v>199</v>
      </c>
      <c r="L217" s="16"/>
      <c r="S217" s="17"/>
    </row>
    <row r="218" spans="1:19" s="13" customFormat="1" ht="56" hidden="1" x14ac:dyDescent="0.3">
      <c r="A218" s="69" t="s">
        <v>45</v>
      </c>
      <c r="B218" s="71" t="s">
        <v>121</v>
      </c>
      <c r="C218" s="71" t="s">
        <v>65</v>
      </c>
      <c r="D218" s="71" t="s">
        <v>8</v>
      </c>
      <c r="E218" s="71" t="s">
        <v>41</v>
      </c>
      <c r="F218" s="157">
        <f t="shared" si="6"/>
        <v>3.15</v>
      </c>
      <c r="G218" s="157">
        <f t="shared" si="7"/>
        <v>3.15</v>
      </c>
      <c r="H218" s="158">
        <v>1</v>
      </c>
      <c r="I218" s="157">
        <v>3.15</v>
      </c>
      <c r="J218" s="157">
        <v>3.15</v>
      </c>
      <c r="K218" s="69" t="s">
        <v>251</v>
      </c>
      <c r="L218" s="16"/>
      <c r="M218" s="15"/>
      <c r="N218" s="15"/>
    </row>
    <row r="219" spans="1:19" s="13" customFormat="1" ht="42" hidden="1" x14ac:dyDescent="0.3">
      <c r="A219" s="69" t="s">
        <v>45</v>
      </c>
      <c r="B219" s="71" t="s">
        <v>32</v>
      </c>
      <c r="C219" s="71" t="s">
        <v>65</v>
      </c>
      <c r="D219" s="71" t="s">
        <v>8</v>
      </c>
      <c r="E219" s="71" t="s">
        <v>70</v>
      </c>
      <c r="F219" s="71">
        <f t="shared" si="6"/>
        <v>0.14299999999999999</v>
      </c>
      <c r="G219" s="71">
        <f t="shared" si="7"/>
        <v>0.14299999999999999</v>
      </c>
      <c r="H219" s="129">
        <v>1</v>
      </c>
      <c r="I219" s="142">
        <v>0.14299999999999999</v>
      </c>
      <c r="J219" s="142">
        <v>0.14299999999999999</v>
      </c>
      <c r="K219" s="69" t="s">
        <v>222</v>
      </c>
      <c r="L219" s="16"/>
      <c r="S219" s="17"/>
    </row>
    <row r="220" spans="1:19" s="13" customFormat="1" hidden="1" x14ac:dyDescent="0.3">
      <c r="A220" s="69" t="s">
        <v>45</v>
      </c>
      <c r="B220" s="71" t="s">
        <v>33</v>
      </c>
      <c r="C220" s="71" t="s">
        <v>65</v>
      </c>
      <c r="D220" s="71" t="s">
        <v>8</v>
      </c>
      <c r="E220" s="71" t="s">
        <v>70</v>
      </c>
      <c r="F220" s="71">
        <f t="shared" si="6"/>
        <v>7.4999999999999997E-2</v>
      </c>
      <c r="G220" s="71">
        <f t="shared" si="7"/>
        <v>7.4999999999999997E-2</v>
      </c>
      <c r="H220" s="129">
        <v>1</v>
      </c>
      <c r="I220" s="142">
        <v>7.4999999999999997E-2</v>
      </c>
      <c r="J220" s="142">
        <v>7.4999999999999997E-2</v>
      </c>
      <c r="K220" s="143" t="s">
        <v>220</v>
      </c>
      <c r="L220" s="16"/>
      <c r="M220" s="15"/>
      <c r="N220" s="15"/>
    </row>
    <row r="221" spans="1:19" s="13" customFormat="1" hidden="1" x14ac:dyDescent="0.3">
      <c r="A221" s="69" t="s">
        <v>45</v>
      </c>
      <c r="B221" s="71" t="s">
        <v>36</v>
      </c>
      <c r="C221" s="71" t="s">
        <v>65</v>
      </c>
      <c r="D221" s="71" t="s">
        <v>8</v>
      </c>
      <c r="E221" s="71" t="s">
        <v>70</v>
      </c>
      <c r="F221" s="71">
        <f t="shared" si="6"/>
        <v>1.7999999999999999E-2</v>
      </c>
      <c r="G221" s="71">
        <f t="shared" si="7"/>
        <v>1.7999999999999999E-2</v>
      </c>
      <c r="H221" s="129">
        <v>1</v>
      </c>
      <c r="I221" s="142">
        <v>1.7999999999999999E-2</v>
      </c>
      <c r="J221" s="142">
        <v>1.7999999999999999E-2</v>
      </c>
      <c r="K221" s="69" t="s">
        <v>220</v>
      </c>
      <c r="L221" s="16"/>
      <c r="S221" s="17"/>
    </row>
    <row r="222" spans="1:19" s="13" customFormat="1" ht="56" hidden="1" x14ac:dyDescent="0.3">
      <c r="A222" s="69" t="s">
        <v>45</v>
      </c>
      <c r="B222" s="71" t="s">
        <v>122</v>
      </c>
      <c r="C222" s="71" t="s">
        <v>65</v>
      </c>
      <c r="D222" s="71" t="s">
        <v>40</v>
      </c>
      <c r="E222" s="71" t="s">
        <v>41</v>
      </c>
      <c r="F222" s="157">
        <f t="shared" si="6"/>
        <v>3.15</v>
      </c>
      <c r="G222" s="157">
        <f t="shared" si="7"/>
        <v>3.15</v>
      </c>
      <c r="H222" s="158">
        <v>1</v>
      </c>
      <c r="I222" s="157">
        <v>3.15</v>
      </c>
      <c r="J222" s="157">
        <v>3.15</v>
      </c>
      <c r="K222" s="69" t="s">
        <v>251</v>
      </c>
      <c r="L222" s="16"/>
      <c r="M222" s="15"/>
      <c r="N222" s="15"/>
    </row>
    <row r="223" spans="1:19" s="13" customFormat="1" ht="56" hidden="1" x14ac:dyDescent="0.3">
      <c r="A223" s="69" t="s">
        <v>45</v>
      </c>
      <c r="B223" s="71" t="s">
        <v>122</v>
      </c>
      <c r="C223" s="71" t="s">
        <v>65</v>
      </c>
      <c r="D223" s="71" t="s">
        <v>8</v>
      </c>
      <c r="E223" s="71" t="s">
        <v>41</v>
      </c>
      <c r="F223" s="157">
        <f t="shared" si="6"/>
        <v>3.15</v>
      </c>
      <c r="G223" s="157">
        <f t="shared" si="7"/>
        <v>3.15</v>
      </c>
      <c r="H223" s="158">
        <v>1</v>
      </c>
      <c r="I223" s="157">
        <v>3.15</v>
      </c>
      <c r="J223" s="157">
        <v>3.15</v>
      </c>
      <c r="K223" s="69" t="s">
        <v>251</v>
      </c>
      <c r="L223" s="16"/>
      <c r="M223" s="15"/>
      <c r="N223" s="15"/>
    </row>
    <row r="224" spans="1:19" s="29" customFormat="1" ht="28" x14ac:dyDescent="0.3">
      <c r="A224" s="69" t="s">
        <v>45</v>
      </c>
      <c r="B224" s="71" t="s">
        <v>49</v>
      </c>
      <c r="C224" s="71" t="s">
        <v>188</v>
      </c>
      <c r="D224" s="71" t="s">
        <v>40</v>
      </c>
      <c r="E224" s="71" t="s">
        <v>70</v>
      </c>
      <c r="F224" s="92">
        <f t="shared" si="6"/>
        <v>0.3</v>
      </c>
      <c r="G224" s="92">
        <f t="shared" si="7"/>
        <v>0.3</v>
      </c>
      <c r="H224" s="129">
        <v>1</v>
      </c>
      <c r="I224" s="137">
        <v>0.3</v>
      </c>
      <c r="J224" s="137">
        <v>0.3</v>
      </c>
      <c r="K224" s="69" t="s">
        <v>216</v>
      </c>
      <c r="L224" s="162"/>
      <c r="M224" s="162"/>
    </row>
    <row r="225" spans="1:13" s="29" customFormat="1" ht="42" x14ac:dyDescent="0.3">
      <c r="A225" s="69" t="s">
        <v>45</v>
      </c>
      <c r="B225" s="71" t="s">
        <v>50</v>
      </c>
      <c r="C225" s="71" t="s">
        <v>188</v>
      </c>
      <c r="D225" s="71" t="s">
        <v>40</v>
      </c>
      <c r="E225" s="71" t="s">
        <v>70</v>
      </c>
      <c r="F225" s="92">
        <f t="shared" si="6"/>
        <v>0.5</v>
      </c>
      <c r="G225" s="92">
        <f t="shared" si="7"/>
        <v>0.5</v>
      </c>
      <c r="H225" s="129">
        <v>1</v>
      </c>
      <c r="I225" s="137">
        <v>0.5</v>
      </c>
      <c r="J225" s="137">
        <v>0.5</v>
      </c>
      <c r="K225" s="69" t="s">
        <v>215</v>
      </c>
      <c r="L225" s="162"/>
      <c r="M225" s="162"/>
    </row>
    <row r="226" spans="1:13" s="29" customFormat="1" ht="28" x14ac:dyDescent="0.3">
      <c r="A226" s="69" t="s">
        <v>45</v>
      </c>
      <c r="B226" s="71" t="s">
        <v>51</v>
      </c>
      <c r="C226" s="71" t="s">
        <v>188</v>
      </c>
      <c r="D226" s="71" t="s">
        <v>40</v>
      </c>
      <c r="E226" s="71" t="s">
        <v>70</v>
      </c>
      <c r="F226" s="92">
        <f t="shared" si="6"/>
        <v>0.22</v>
      </c>
      <c r="G226" s="92">
        <f t="shared" si="7"/>
        <v>0.22</v>
      </c>
      <c r="H226" s="129">
        <v>1</v>
      </c>
      <c r="I226" s="137">
        <v>0.22</v>
      </c>
      <c r="J226" s="137">
        <v>0.22</v>
      </c>
      <c r="K226" s="69" t="s">
        <v>217</v>
      </c>
      <c r="L226" s="162"/>
      <c r="M226" s="162"/>
    </row>
    <row r="227" spans="1:13" s="29" customFormat="1" ht="28" x14ac:dyDescent="0.3">
      <c r="A227" s="69" t="s">
        <v>45</v>
      </c>
      <c r="B227" s="71" t="s">
        <v>52</v>
      </c>
      <c r="C227" s="71" t="s">
        <v>188</v>
      </c>
      <c r="D227" s="71" t="s">
        <v>40</v>
      </c>
      <c r="E227" s="71" t="s">
        <v>70</v>
      </c>
      <c r="F227" s="92">
        <f t="shared" si="6"/>
        <v>0.44</v>
      </c>
      <c r="G227" s="92">
        <f t="shared" si="7"/>
        <v>0.44</v>
      </c>
      <c r="H227" s="129">
        <v>1</v>
      </c>
      <c r="I227" s="137">
        <v>0.44</v>
      </c>
      <c r="J227" s="137">
        <v>0.44</v>
      </c>
      <c r="K227" s="69" t="s">
        <v>214</v>
      </c>
      <c r="L227" s="162"/>
      <c r="M227" s="162"/>
    </row>
    <row r="228" spans="1:13" s="29" customFormat="1" ht="28" x14ac:dyDescent="0.3">
      <c r="A228" s="69" t="s">
        <v>45</v>
      </c>
      <c r="B228" s="71" t="s">
        <v>53</v>
      </c>
      <c r="C228" s="71" t="s">
        <v>188</v>
      </c>
      <c r="D228" s="71" t="s">
        <v>40</v>
      </c>
      <c r="E228" s="71" t="s">
        <v>70</v>
      </c>
      <c r="F228" s="92">
        <f t="shared" si="6"/>
        <v>0.25</v>
      </c>
      <c r="G228" s="92">
        <f t="shared" si="7"/>
        <v>0.25</v>
      </c>
      <c r="H228" s="129">
        <v>1</v>
      </c>
      <c r="I228" s="137">
        <v>0.25</v>
      </c>
      <c r="J228" s="137">
        <v>0.25</v>
      </c>
      <c r="K228" s="69" t="s">
        <v>218</v>
      </c>
    </row>
    <row r="229" spans="1:13" s="29" customFormat="1" x14ac:dyDescent="0.3">
      <c r="A229" s="69" t="s">
        <v>45</v>
      </c>
      <c r="B229" s="71" t="s">
        <v>54</v>
      </c>
      <c r="C229" s="71" t="s">
        <v>188</v>
      </c>
      <c r="D229" s="71" t="s">
        <v>40</v>
      </c>
      <c r="E229" s="71" t="s">
        <v>70</v>
      </c>
      <c r="F229" s="92">
        <f t="shared" si="6"/>
        <v>0.05</v>
      </c>
      <c r="G229" s="92">
        <f t="shared" si="7"/>
        <v>0.05</v>
      </c>
      <c r="H229" s="129">
        <v>1</v>
      </c>
      <c r="I229" s="137">
        <v>0.05</v>
      </c>
      <c r="J229" s="137">
        <v>0.05</v>
      </c>
      <c r="K229" s="69" t="s">
        <v>219</v>
      </c>
    </row>
    <row r="230" spans="1:13" s="29" customFormat="1" ht="42" x14ac:dyDescent="0.3">
      <c r="A230" s="69" t="s">
        <v>45</v>
      </c>
      <c r="B230" s="71" t="s">
        <v>55</v>
      </c>
      <c r="C230" s="71" t="s">
        <v>188</v>
      </c>
      <c r="D230" s="71" t="s">
        <v>40</v>
      </c>
      <c r="E230" s="71" t="s">
        <v>70</v>
      </c>
      <c r="F230" s="92">
        <f t="shared" si="6"/>
        <v>0.1</v>
      </c>
      <c r="G230" s="92">
        <f t="shared" si="7"/>
        <v>0.1</v>
      </c>
      <c r="H230" s="129">
        <v>1</v>
      </c>
      <c r="I230" s="137">
        <v>0.1</v>
      </c>
      <c r="J230" s="137">
        <v>0.1</v>
      </c>
      <c r="K230" s="145" t="s">
        <v>213</v>
      </c>
    </row>
    <row r="231" spans="1:13" s="29" customFormat="1" ht="14.15" customHeight="1" x14ac:dyDescent="0.3">
      <c r="A231" s="69" t="s">
        <v>45</v>
      </c>
      <c r="B231" s="71" t="s">
        <v>49</v>
      </c>
      <c r="C231" s="71" t="s">
        <v>188</v>
      </c>
      <c r="D231" s="71" t="s">
        <v>8</v>
      </c>
      <c r="E231" s="71" t="s">
        <v>70</v>
      </c>
      <c r="F231" s="92">
        <f t="shared" si="6"/>
        <v>0.3</v>
      </c>
      <c r="G231" s="92">
        <f t="shared" si="7"/>
        <v>0.3</v>
      </c>
      <c r="H231" s="129">
        <v>1</v>
      </c>
      <c r="I231" s="137">
        <v>0.3</v>
      </c>
      <c r="J231" s="137">
        <v>0.3</v>
      </c>
      <c r="K231" s="141" t="s">
        <v>216</v>
      </c>
      <c r="L231" s="162"/>
      <c r="M231" s="162"/>
    </row>
    <row r="232" spans="1:13" s="29" customFormat="1" ht="14.15" customHeight="1" x14ac:dyDescent="0.3">
      <c r="A232" s="69" t="s">
        <v>45</v>
      </c>
      <c r="B232" s="71" t="s">
        <v>50</v>
      </c>
      <c r="C232" s="71" t="s">
        <v>188</v>
      </c>
      <c r="D232" s="71" t="s">
        <v>8</v>
      </c>
      <c r="E232" s="71" t="s">
        <v>70</v>
      </c>
      <c r="F232" s="92">
        <f t="shared" si="6"/>
        <v>0.5</v>
      </c>
      <c r="G232" s="92">
        <f t="shared" si="7"/>
        <v>0.5</v>
      </c>
      <c r="H232" s="129">
        <v>1</v>
      </c>
      <c r="I232" s="137">
        <v>0.5</v>
      </c>
      <c r="J232" s="137">
        <v>0.5</v>
      </c>
      <c r="K232" s="69" t="s">
        <v>215</v>
      </c>
      <c r="L232" s="162"/>
      <c r="M232" s="162"/>
    </row>
    <row r="233" spans="1:13" s="29" customFormat="1" ht="14.15" customHeight="1" x14ac:dyDescent="0.3">
      <c r="A233" s="69" t="s">
        <v>45</v>
      </c>
      <c r="B233" s="71" t="s">
        <v>51</v>
      </c>
      <c r="C233" s="71" t="s">
        <v>188</v>
      </c>
      <c r="D233" s="71" t="s">
        <v>8</v>
      </c>
      <c r="E233" s="71" t="s">
        <v>70</v>
      </c>
      <c r="F233" s="92">
        <f t="shared" si="6"/>
        <v>0.22</v>
      </c>
      <c r="G233" s="92">
        <f t="shared" si="7"/>
        <v>0.22</v>
      </c>
      <c r="H233" s="129">
        <v>1</v>
      </c>
      <c r="I233" s="137">
        <v>0.22</v>
      </c>
      <c r="J233" s="137">
        <v>0.22</v>
      </c>
      <c r="K233" s="69" t="s">
        <v>217</v>
      </c>
      <c r="L233" s="162"/>
      <c r="M233" s="162"/>
    </row>
    <row r="234" spans="1:13" s="29" customFormat="1" ht="14.15" customHeight="1" x14ac:dyDescent="0.3">
      <c r="A234" s="69" t="s">
        <v>45</v>
      </c>
      <c r="B234" s="71" t="s">
        <v>52</v>
      </c>
      <c r="C234" s="71" t="s">
        <v>188</v>
      </c>
      <c r="D234" s="71" t="s">
        <v>8</v>
      </c>
      <c r="E234" s="71" t="s">
        <v>70</v>
      </c>
      <c r="F234" s="92">
        <f t="shared" si="6"/>
        <v>0.44</v>
      </c>
      <c r="G234" s="92">
        <f t="shared" si="7"/>
        <v>0.44</v>
      </c>
      <c r="H234" s="129">
        <v>1</v>
      </c>
      <c r="I234" s="137">
        <v>0.44</v>
      </c>
      <c r="J234" s="137">
        <v>0.44</v>
      </c>
      <c r="K234" s="69" t="s">
        <v>214</v>
      </c>
      <c r="L234" s="162"/>
      <c r="M234" s="162"/>
    </row>
    <row r="235" spans="1:13" s="29" customFormat="1" ht="14.15" customHeight="1" x14ac:dyDescent="0.3">
      <c r="A235" s="69" t="s">
        <v>45</v>
      </c>
      <c r="B235" s="71" t="s">
        <v>53</v>
      </c>
      <c r="C235" s="71" t="s">
        <v>188</v>
      </c>
      <c r="D235" s="71" t="s">
        <v>8</v>
      </c>
      <c r="E235" s="71" t="s">
        <v>70</v>
      </c>
      <c r="F235" s="92">
        <f t="shared" si="6"/>
        <v>0.25</v>
      </c>
      <c r="G235" s="92">
        <f t="shared" si="7"/>
        <v>0.25</v>
      </c>
      <c r="H235" s="129">
        <v>1</v>
      </c>
      <c r="I235" s="137">
        <v>0.25</v>
      </c>
      <c r="J235" s="137">
        <v>0.25</v>
      </c>
      <c r="K235" s="69" t="s">
        <v>218</v>
      </c>
    </row>
    <row r="236" spans="1:13" s="29" customFormat="1" x14ac:dyDescent="0.3">
      <c r="A236" s="69" t="s">
        <v>45</v>
      </c>
      <c r="B236" s="71" t="s">
        <v>54</v>
      </c>
      <c r="C236" s="71" t="s">
        <v>188</v>
      </c>
      <c r="D236" s="71" t="s">
        <v>8</v>
      </c>
      <c r="E236" s="71" t="s">
        <v>70</v>
      </c>
      <c r="F236" s="92">
        <f t="shared" si="6"/>
        <v>0.05</v>
      </c>
      <c r="G236" s="92">
        <f t="shared" si="7"/>
        <v>0.05</v>
      </c>
      <c r="H236" s="129">
        <v>1</v>
      </c>
      <c r="I236" s="137">
        <v>0.05</v>
      </c>
      <c r="J236" s="137">
        <v>0.05</v>
      </c>
      <c r="K236" s="69" t="s">
        <v>219</v>
      </c>
    </row>
    <row r="237" spans="1:13" s="29" customFormat="1" ht="50.25" customHeight="1" x14ac:dyDescent="0.3">
      <c r="A237" s="69" t="s">
        <v>45</v>
      </c>
      <c r="B237" s="71" t="s">
        <v>55</v>
      </c>
      <c r="C237" s="71" t="s">
        <v>188</v>
      </c>
      <c r="D237" s="71" t="s">
        <v>8</v>
      </c>
      <c r="E237" s="71" t="s">
        <v>70</v>
      </c>
      <c r="F237" s="92">
        <f t="shared" si="6"/>
        <v>0.1</v>
      </c>
      <c r="G237" s="92">
        <f t="shared" si="7"/>
        <v>0.1</v>
      </c>
      <c r="H237" s="129">
        <v>1</v>
      </c>
      <c r="I237" s="137">
        <v>0.1</v>
      </c>
      <c r="J237" s="137">
        <v>0.1</v>
      </c>
      <c r="K237" s="145" t="s">
        <v>213</v>
      </c>
    </row>
    <row r="238" spans="1:13" s="29" customFormat="1" ht="28" x14ac:dyDescent="0.3">
      <c r="A238" s="69" t="s">
        <v>45</v>
      </c>
      <c r="B238" s="71" t="s">
        <v>49</v>
      </c>
      <c r="C238" s="71" t="s">
        <v>65</v>
      </c>
      <c r="D238" s="71" t="s">
        <v>40</v>
      </c>
      <c r="E238" s="71" t="s">
        <v>70</v>
      </c>
      <c r="F238" s="92">
        <f t="shared" si="6"/>
        <v>0.3</v>
      </c>
      <c r="G238" s="92">
        <f t="shared" si="7"/>
        <v>0.3</v>
      </c>
      <c r="H238" s="129">
        <v>1</v>
      </c>
      <c r="I238" s="137">
        <v>0.3</v>
      </c>
      <c r="J238" s="137">
        <v>0.3</v>
      </c>
      <c r="K238" s="69" t="s">
        <v>216</v>
      </c>
      <c r="L238" s="162"/>
      <c r="M238" s="162"/>
    </row>
    <row r="239" spans="1:13" s="29" customFormat="1" ht="42" x14ac:dyDescent="0.3">
      <c r="A239" s="69" t="s">
        <v>45</v>
      </c>
      <c r="B239" s="71" t="s">
        <v>50</v>
      </c>
      <c r="C239" s="71" t="s">
        <v>65</v>
      </c>
      <c r="D239" s="71" t="s">
        <v>40</v>
      </c>
      <c r="E239" s="71" t="s">
        <v>70</v>
      </c>
      <c r="F239" s="92">
        <f t="shared" si="6"/>
        <v>0.5</v>
      </c>
      <c r="G239" s="92">
        <f t="shared" si="7"/>
        <v>0.5</v>
      </c>
      <c r="H239" s="129">
        <v>1</v>
      </c>
      <c r="I239" s="137">
        <v>0.5</v>
      </c>
      <c r="J239" s="137">
        <v>0.5</v>
      </c>
      <c r="K239" s="69" t="s">
        <v>215</v>
      </c>
      <c r="L239" s="162"/>
      <c r="M239" s="162"/>
    </row>
    <row r="240" spans="1:13" s="29" customFormat="1" ht="28" x14ac:dyDescent="0.3">
      <c r="A240" s="69" t="s">
        <v>45</v>
      </c>
      <c r="B240" s="71" t="s">
        <v>51</v>
      </c>
      <c r="C240" s="71" t="s">
        <v>65</v>
      </c>
      <c r="D240" s="71" t="s">
        <v>40</v>
      </c>
      <c r="E240" s="71" t="s">
        <v>70</v>
      </c>
      <c r="F240" s="92">
        <f t="shared" si="6"/>
        <v>0.22</v>
      </c>
      <c r="G240" s="92">
        <f t="shared" si="7"/>
        <v>0.22</v>
      </c>
      <c r="H240" s="129">
        <v>1</v>
      </c>
      <c r="I240" s="137">
        <v>0.22</v>
      </c>
      <c r="J240" s="137">
        <v>0.22</v>
      </c>
      <c r="K240" s="146" t="s">
        <v>217</v>
      </c>
      <c r="L240" s="162"/>
      <c r="M240" s="162"/>
    </row>
    <row r="241" spans="1:13" s="29" customFormat="1" ht="28" x14ac:dyDescent="0.3">
      <c r="A241" s="69" t="s">
        <v>45</v>
      </c>
      <c r="B241" s="71" t="s">
        <v>52</v>
      </c>
      <c r="C241" s="71" t="s">
        <v>65</v>
      </c>
      <c r="D241" s="71" t="s">
        <v>40</v>
      </c>
      <c r="E241" s="71" t="s">
        <v>70</v>
      </c>
      <c r="F241" s="92">
        <f t="shared" si="6"/>
        <v>0.44</v>
      </c>
      <c r="G241" s="92">
        <f t="shared" si="7"/>
        <v>0.44</v>
      </c>
      <c r="H241" s="129">
        <v>1</v>
      </c>
      <c r="I241" s="137">
        <v>0.44</v>
      </c>
      <c r="J241" s="137">
        <v>0.44</v>
      </c>
      <c r="K241" s="69" t="s">
        <v>214</v>
      </c>
      <c r="L241" s="162"/>
      <c r="M241" s="162"/>
    </row>
    <row r="242" spans="1:13" s="29" customFormat="1" ht="28" x14ac:dyDescent="0.3">
      <c r="A242" s="69" t="s">
        <v>45</v>
      </c>
      <c r="B242" s="71" t="s">
        <v>53</v>
      </c>
      <c r="C242" s="71" t="s">
        <v>65</v>
      </c>
      <c r="D242" s="71" t="s">
        <v>40</v>
      </c>
      <c r="E242" s="71" t="s">
        <v>70</v>
      </c>
      <c r="F242" s="92">
        <f t="shared" si="6"/>
        <v>0.25</v>
      </c>
      <c r="G242" s="92">
        <f t="shared" si="7"/>
        <v>0.25</v>
      </c>
      <c r="H242" s="129">
        <v>1</v>
      </c>
      <c r="I242" s="137">
        <v>0.25</v>
      </c>
      <c r="J242" s="137">
        <v>0.25</v>
      </c>
      <c r="K242" s="69" t="s">
        <v>218</v>
      </c>
    </row>
    <row r="243" spans="1:13" s="29" customFormat="1" x14ac:dyDescent="0.3">
      <c r="A243" s="69" t="s">
        <v>45</v>
      </c>
      <c r="B243" s="71" t="s">
        <v>54</v>
      </c>
      <c r="C243" s="71" t="s">
        <v>65</v>
      </c>
      <c r="D243" s="71" t="s">
        <v>40</v>
      </c>
      <c r="E243" s="71" t="s">
        <v>70</v>
      </c>
      <c r="F243" s="92">
        <f t="shared" si="6"/>
        <v>0.05</v>
      </c>
      <c r="G243" s="92">
        <f t="shared" si="7"/>
        <v>0.05</v>
      </c>
      <c r="H243" s="129">
        <v>1</v>
      </c>
      <c r="I243" s="137">
        <v>0.05</v>
      </c>
      <c r="J243" s="137">
        <v>0.05</v>
      </c>
      <c r="K243" s="69" t="s">
        <v>219</v>
      </c>
    </row>
    <row r="244" spans="1:13" s="29" customFormat="1" ht="42" x14ac:dyDescent="0.3">
      <c r="A244" s="69" t="s">
        <v>45</v>
      </c>
      <c r="B244" s="71" t="s">
        <v>55</v>
      </c>
      <c r="C244" s="71" t="s">
        <v>65</v>
      </c>
      <c r="D244" s="71" t="s">
        <v>40</v>
      </c>
      <c r="E244" s="71" t="s">
        <v>70</v>
      </c>
      <c r="F244" s="92">
        <f t="shared" si="6"/>
        <v>0.1</v>
      </c>
      <c r="G244" s="92">
        <f t="shared" si="7"/>
        <v>0.1</v>
      </c>
      <c r="H244" s="129">
        <v>1</v>
      </c>
      <c r="I244" s="137">
        <v>0.1</v>
      </c>
      <c r="J244" s="137">
        <v>0.1</v>
      </c>
      <c r="K244" s="145" t="s">
        <v>213</v>
      </c>
    </row>
    <row r="245" spans="1:13" s="29" customFormat="1" ht="28" x14ac:dyDescent="0.3">
      <c r="A245" s="69" t="s">
        <v>45</v>
      </c>
      <c r="B245" s="71" t="s">
        <v>49</v>
      </c>
      <c r="C245" s="71" t="s">
        <v>65</v>
      </c>
      <c r="D245" s="71" t="s">
        <v>8</v>
      </c>
      <c r="E245" s="71" t="s">
        <v>70</v>
      </c>
      <c r="F245" s="92">
        <f t="shared" si="6"/>
        <v>0.3</v>
      </c>
      <c r="G245" s="92">
        <f t="shared" si="7"/>
        <v>0.3</v>
      </c>
      <c r="H245" s="129">
        <v>1</v>
      </c>
      <c r="I245" s="137">
        <v>0.3</v>
      </c>
      <c r="J245" s="137">
        <v>0.3</v>
      </c>
      <c r="K245" s="69" t="s">
        <v>216</v>
      </c>
      <c r="L245" s="162"/>
      <c r="M245" s="162"/>
    </row>
    <row r="246" spans="1:13" s="29" customFormat="1" ht="42" x14ac:dyDescent="0.3">
      <c r="A246" s="69" t="s">
        <v>45</v>
      </c>
      <c r="B246" s="71" t="s">
        <v>50</v>
      </c>
      <c r="C246" s="71" t="s">
        <v>65</v>
      </c>
      <c r="D246" s="71" t="s">
        <v>8</v>
      </c>
      <c r="E246" s="71" t="s">
        <v>70</v>
      </c>
      <c r="F246" s="92">
        <f t="shared" si="6"/>
        <v>0.5</v>
      </c>
      <c r="G246" s="92">
        <f t="shared" si="7"/>
        <v>0.5</v>
      </c>
      <c r="H246" s="129">
        <v>1</v>
      </c>
      <c r="I246" s="137">
        <v>0.5</v>
      </c>
      <c r="J246" s="137">
        <v>0.5</v>
      </c>
      <c r="K246" s="69" t="s">
        <v>215</v>
      </c>
      <c r="L246" s="162"/>
      <c r="M246" s="162"/>
    </row>
    <row r="247" spans="1:13" s="29" customFormat="1" ht="28" x14ac:dyDescent="0.3">
      <c r="A247" s="69" t="s">
        <v>45</v>
      </c>
      <c r="B247" s="71" t="s">
        <v>51</v>
      </c>
      <c r="C247" s="71" t="s">
        <v>65</v>
      </c>
      <c r="D247" s="71" t="s">
        <v>8</v>
      </c>
      <c r="E247" s="71" t="s">
        <v>70</v>
      </c>
      <c r="F247" s="92">
        <f t="shared" si="6"/>
        <v>0.22</v>
      </c>
      <c r="G247" s="92">
        <f t="shared" si="7"/>
        <v>0.22</v>
      </c>
      <c r="H247" s="129">
        <v>1</v>
      </c>
      <c r="I247" s="137">
        <v>0.22</v>
      </c>
      <c r="J247" s="137">
        <v>0.22</v>
      </c>
      <c r="K247" s="146" t="s">
        <v>217</v>
      </c>
      <c r="L247" s="162"/>
      <c r="M247" s="162"/>
    </row>
    <row r="248" spans="1:13" s="29" customFormat="1" ht="28" x14ac:dyDescent="0.3">
      <c r="A248" s="69" t="s">
        <v>45</v>
      </c>
      <c r="B248" s="71" t="s">
        <v>52</v>
      </c>
      <c r="C248" s="71" t="s">
        <v>65</v>
      </c>
      <c r="D248" s="71" t="s">
        <v>8</v>
      </c>
      <c r="E248" s="71" t="s">
        <v>70</v>
      </c>
      <c r="F248" s="92">
        <f t="shared" si="6"/>
        <v>0.44</v>
      </c>
      <c r="G248" s="92">
        <f t="shared" si="7"/>
        <v>0.44</v>
      </c>
      <c r="H248" s="129">
        <v>1</v>
      </c>
      <c r="I248" s="137">
        <v>0.44</v>
      </c>
      <c r="J248" s="137">
        <v>0.44</v>
      </c>
      <c r="K248" s="69" t="s">
        <v>214</v>
      </c>
      <c r="L248" s="162"/>
      <c r="M248" s="162"/>
    </row>
    <row r="249" spans="1:13" s="29" customFormat="1" ht="28" x14ac:dyDescent="0.3">
      <c r="A249" s="69" t="s">
        <v>45</v>
      </c>
      <c r="B249" s="71" t="s">
        <v>53</v>
      </c>
      <c r="C249" s="71" t="s">
        <v>65</v>
      </c>
      <c r="D249" s="71" t="s">
        <v>8</v>
      </c>
      <c r="E249" s="71" t="s">
        <v>70</v>
      </c>
      <c r="F249" s="92">
        <f t="shared" si="6"/>
        <v>0.25</v>
      </c>
      <c r="G249" s="92">
        <f t="shared" si="7"/>
        <v>0.25</v>
      </c>
      <c r="H249" s="129">
        <v>1</v>
      </c>
      <c r="I249" s="137">
        <v>0.25</v>
      </c>
      <c r="J249" s="137">
        <v>0.25</v>
      </c>
      <c r="K249" s="141" t="s">
        <v>218</v>
      </c>
    </row>
    <row r="250" spans="1:13" s="29" customFormat="1" x14ac:dyDescent="0.3">
      <c r="A250" s="69" t="s">
        <v>45</v>
      </c>
      <c r="B250" s="71" t="s">
        <v>54</v>
      </c>
      <c r="C250" s="71" t="s">
        <v>65</v>
      </c>
      <c r="D250" s="71" t="s">
        <v>8</v>
      </c>
      <c r="E250" s="71" t="s">
        <v>70</v>
      </c>
      <c r="F250" s="92">
        <f t="shared" si="6"/>
        <v>0.05</v>
      </c>
      <c r="G250" s="92">
        <f t="shared" si="7"/>
        <v>0.05</v>
      </c>
      <c r="H250" s="129">
        <v>1</v>
      </c>
      <c r="I250" s="137">
        <v>0.05</v>
      </c>
      <c r="J250" s="137">
        <v>0.05</v>
      </c>
      <c r="K250" s="69" t="s">
        <v>219</v>
      </c>
    </row>
    <row r="251" spans="1:13" s="29" customFormat="1" ht="42" x14ac:dyDescent="0.3">
      <c r="A251" s="69" t="s">
        <v>45</v>
      </c>
      <c r="B251" s="71" t="s">
        <v>55</v>
      </c>
      <c r="C251" s="71" t="s">
        <v>65</v>
      </c>
      <c r="D251" s="71" t="s">
        <v>8</v>
      </c>
      <c r="E251" s="71" t="s">
        <v>70</v>
      </c>
      <c r="F251" s="92">
        <f t="shared" si="6"/>
        <v>0.1</v>
      </c>
      <c r="G251" s="92">
        <f t="shared" si="7"/>
        <v>0.1</v>
      </c>
      <c r="H251" s="129">
        <v>1</v>
      </c>
      <c r="I251" s="137">
        <v>0.1</v>
      </c>
      <c r="J251" s="137">
        <v>0.1</v>
      </c>
      <c r="K251" s="149" t="s">
        <v>213</v>
      </c>
    </row>
    <row r="252" spans="1:13" s="13" customFormat="1" x14ac:dyDescent="0.3">
      <c r="A252" s="69" t="s">
        <v>45</v>
      </c>
      <c r="B252" s="71" t="s">
        <v>254</v>
      </c>
      <c r="C252" s="71" t="s">
        <v>190</v>
      </c>
      <c r="D252" s="71" t="s">
        <v>40</v>
      </c>
      <c r="E252" s="71" t="s">
        <v>70</v>
      </c>
      <c r="F252" s="71">
        <v>0.44</v>
      </c>
      <c r="G252" s="71">
        <v>0.44</v>
      </c>
      <c r="H252" s="129">
        <v>1</v>
      </c>
      <c r="I252" s="137">
        <v>1</v>
      </c>
      <c r="J252" s="137">
        <v>1</v>
      </c>
      <c r="K252" s="141" t="s">
        <v>257</v>
      </c>
      <c r="L252" s="15"/>
      <c r="M252" s="15"/>
    </row>
    <row r="253" spans="1:13" s="13" customFormat="1" x14ac:dyDescent="0.3">
      <c r="A253" s="69" t="s">
        <v>45</v>
      </c>
      <c r="B253" s="71" t="s">
        <v>254</v>
      </c>
      <c r="C253" s="71" t="s">
        <v>190</v>
      </c>
      <c r="D253" s="71" t="s">
        <v>8</v>
      </c>
      <c r="E253" s="71" t="s">
        <v>70</v>
      </c>
      <c r="F253" s="71">
        <v>0.44</v>
      </c>
      <c r="G253" s="71">
        <v>0.44</v>
      </c>
      <c r="H253" s="129">
        <v>1</v>
      </c>
      <c r="I253" s="137">
        <v>1</v>
      </c>
      <c r="J253" s="137">
        <v>1</v>
      </c>
      <c r="K253" s="69" t="s">
        <v>257</v>
      </c>
      <c r="L253" s="15"/>
      <c r="M253" s="15"/>
    </row>
    <row r="254" spans="1:13" s="13" customFormat="1" x14ac:dyDescent="0.3">
      <c r="A254" s="69" t="s">
        <v>45</v>
      </c>
      <c r="B254" s="71" t="s">
        <v>254</v>
      </c>
      <c r="C254" s="71" t="s">
        <v>9</v>
      </c>
      <c r="D254" s="71" t="s">
        <v>40</v>
      </c>
      <c r="E254" s="71" t="s">
        <v>70</v>
      </c>
      <c r="F254" s="71">
        <v>0.44</v>
      </c>
      <c r="G254" s="71">
        <v>0.44</v>
      </c>
      <c r="H254" s="129">
        <v>1</v>
      </c>
      <c r="I254" s="137">
        <v>1</v>
      </c>
      <c r="J254" s="137">
        <v>1</v>
      </c>
      <c r="K254" s="69" t="s">
        <v>257</v>
      </c>
    </row>
    <row r="255" spans="1:13" s="13" customFormat="1" x14ac:dyDescent="0.3">
      <c r="A255" s="69" t="s">
        <v>45</v>
      </c>
      <c r="B255" s="71" t="s">
        <v>254</v>
      </c>
      <c r="C255" s="71" t="s">
        <v>9</v>
      </c>
      <c r="D255" s="71" t="s">
        <v>8</v>
      </c>
      <c r="E255" s="71" t="s">
        <v>70</v>
      </c>
      <c r="F255" s="71">
        <v>0.44</v>
      </c>
      <c r="G255" s="71">
        <v>0.44</v>
      </c>
      <c r="H255" s="129">
        <v>1</v>
      </c>
      <c r="I255" s="137">
        <v>1</v>
      </c>
      <c r="J255" s="137">
        <v>1</v>
      </c>
      <c r="K255" s="69" t="s">
        <v>257</v>
      </c>
    </row>
    <row r="256" spans="1:13" s="13" customFormat="1" x14ac:dyDescent="0.3">
      <c r="A256" s="69" t="s">
        <v>45</v>
      </c>
      <c r="B256" s="71" t="s">
        <v>254</v>
      </c>
      <c r="C256" s="71" t="s">
        <v>189</v>
      </c>
      <c r="D256" s="71" t="s">
        <v>40</v>
      </c>
      <c r="E256" s="71" t="s">
        <v>70</v>
      </c>
      <c r="F256" s="92">
        <v>0.44</v>
      </c>
      <c r="G256" s="92">
        <v>0.44</v>
      </c>
      <c r="H256" s="129">
        <v>1</v>
      </c>
      <c r="I256" s="137">
        <v>1</v>
      </c>
      <c r="J256" s="137">
        <v>1</v>
      </c>
      <c r="K256" s="69" t="s">
        <v>257</v>
      </c>
      <c r="L256" s="15"/>
      <c r="M256" s="15"/>
    </row>
    <row r="257" spans="1:13" s="13" customFormat="1" ht="14.15" customHeight="1" x14ac:dyDescent="0.3">
      <c r="A257" s="69" t="s">
        <v>45</v>
      </c>
      <c r="B257" s="71" t="s">
        <v>254</v>
      </c>
      <c r="C257" s="71" t="s">
        <v>189</v>
      </c>
      <c r="D257" s="71" t="s">
        <v>8</v>
      </c>
      <c r="E257" s="71" t="s">
        <v>70</v>
      </c>
      <c r="F257" s="92">
        <v>0.44</v>
      </c>
      <c r="G257" s="92">
        <v>0.44</v>
      </c>
      <c r="H257" s="129">
        <v>1</v>
      </c>
      <c r="I257" s="137">
        <v>1</v>
      </c>
      <c r="J257" s="137">
        <v>1</v>
      </c>
      <c r="K257" s="69" t="s">
        <v>257</v>
      </c>
      <c r="L257" s="15"/>
      <c r="M257" s="15"/>
    </row>
    <row r="258" spans="1:13" s="13" customFormat="1" x14ac:dyDescent="0.3">
      <c r="A258" s="69" t="s">
        <v>45</v>
      </c>
      <c r="B258" s="71" t="s">
        <v>254</v>
      </c>
      <c r="C258" s="71" t="s">
        <v>66</v>
      </c>
      <c r="D258" s="71" t="s">
        <v>40</v>
      </c>
      <c r="E258" s="71" t="s">
        <v>70</v>
      </c>
      <c r="F258" s="92">
        <v>0.44</v>
      </c>
      <c r="G258" s="92">
        <v>0.44</v>
      </c>
      <c r="H258" s="129">
        <v>1</v>
      </c>
      <c r="I258" s="137">
        <v>1</v>
      </c>
      <c r="J258" s="137">
        <v>1</v>
      </c>
      <c r="K258" s="69" t="s">
        <v>257</v>
      </c>
      <c r="L258" s="15"/>
      <c r="M258" s="15"/>
    </row>
    <row r="259" spans="1:13" s="13" customFormat="1" x14ac:dyDescent="0.3">
      <c r="A259" s="69" t="s">
        <v>45</v>
      </c>
      <c r="B259" s="71" t="s">
        <v>254</v>
      </c>
      <c r="C259" s="71" t="s">
        <v>66</v>
      </c>
      <c r="D259" s="71" t="s">
        <v>8</v>
      </c>
      <c r="E259" s="71" t="s">
        <v>70</v>
      </c>
      <c r="F259" s="92">
        <v>0.44</v>
      </c>
      <c r="G259" s="92">
        <v>0.44</v>
      </c>
      <c r="H259" s="129">
        <v>1</v>
      </c>
      <c r="I259" s="137">
        <v>1</v>
      </c>
      <c r="J259" s="137">
        <v>1</v>
      </c>
      <c r="K259" s="69" t="s">
        <v>257</v>
      </c>
      <c r="L259" s="15"/>
      <c r="M259" s="15"/>
    </row>
    <row r="260" spans="1:13" s="29" customFormat="1" x14ac:dyDescent="0.3">
      <c r="A260" s="69" t="s">
        <v>45</v>
      </c>
      <c r="B260" s="71" t="s">
        <v>254</v>
      </c>
      <c r="C260" s="71" t="s">
        <v>188</v>
      </c>
      <c r="D260" s="71" t="s">
        <v>40</v>
      </c>
      <c r="E260" s="71" t="s">
        <v>70</v>
      </c>
      <c r="F260" s="92">
        <v>0.44</v>
      </c>
      <c r="G260" s="92">
        <v>0.44</v>
      </c>
      <c r="H260" s="129">
        <v>1</v>
      </c>
      <c r="I260" s="137">
        <v>1</v>
      </c>
      <c r="J260" s="137">
        <v>1</v>
      </c>
      <c r="K260" s="69" t="s">
        <v>257</v>
      </c>
      <c r="L260" s="162"/>
      <c r="M260" s="162"/>
    </row>
    <row r="261" spans="1:13" s="29" customFormat="1" ht="14.15" customHeight="1" x14ac:dyDescent="0.3">
      <c r="A261" s="69" t="s">
        <v>45</v>
      </c>
      <c r="B261" s="71" t="s">
        <v>254</v>
      </c>
      <c r="C261" s="71" t="s">
        <v>188</v>
      </c>
      <c r="D261" s="71" t="s">
        <v>8</v>
      </c>
      <c r="E261" s="71" t="s">
        <v>70</v>
      </c>
      <c r="F261" s="92">
        <v>0.44</v>
      </c>
      <c r="G261" s="92">
        <v>0.44</v>
      </c>
      <c r="H261" s="129">
        <v>1</v>
      </c>
      <c r="I261" s="137">
        <v>1</v>
      </c>
      <c r="J261" s="137">
        <v>1</v>
      </c>
      <c r="K261" s="69" t="s">
        <v>257</v>
      </c>
      <c r="L261" s="162"/>
      <c r="M261" s="162"/>
    </row>
    <row r="262" spans="1:13" s="29" customFormat="1" x14ac:dyDescent="0.3">
      <c r="A262" s="69" t="s">
        <v>45</v>
      </c>
      <c r="B262" s="71" t="s">
        <v>254</v>
      </c>
      <c r="C262" s="71" t="s">
        <v>65</v>
      </c>
      <c r="D262" s="71" t="s">
        <v>40</v>
      </c>
      <c r="E262" s="71" t="s">
        <v>70</v>
      </c>
      <c r="F262" s="92">
        <v>0.44</v>
      </c>
      <c r="G262" s="92">
        <v>0.44</v>
      </c>
      <c r="H262" s="129">
        <v>1</v>
      </c>
      <c r="I262" s="137">
        <v>1</v>
      </c>
      <c r="J262" s="137">
        <v>1</v>
      </c>
      <c r="K262" s="69" t="s">
        <v>257</v>
      </c>
      <c r="L262" s="162"/>
      <c r="M262" s="162"/>
    </row>
    <row r="263" spans="1:13" s="29" customFormat="1" x14ac:dyDescent="0.3">
      <c r="A263" s="69" t="s">
        <v>45</v>
      </c>
      <c r="B263" s="71" t="s">
        <v>254</v>
      </c>
      <c r="C263" s="71" t="s">
        <v>65</v>
      </c>
      <c r="D263" s="71" t="s">
        <v>8</v>
      </c>
      <c r="E263" s="71" t="s">
        <v>70</v>
      </c>
      <c r="F263" s="92">
        <v>0.44</v>
      </c>
      <c r="G263" s="92">
        <v>0.44</v>
      </c>
      <c r="H263" s="129">
        <v>1</v>
      </c>
      <c r="I263" s="137">
        <v>1</v>
      </c>
      <c r="J263" s="137">
        <v>1</v>
      </c>
      <c r="K263" s="69" t="s">
        <v>257</v>
      </c>
      <c r="L263" s="162"/>
      <c r="M263" s="162"/>
    </row>
    <row r="266" spans="1:13" x14ac:dyDescent="0.3">
      <c r="I266" s="64"/>
      <c r="J266" s="64"/>
    </row>
  </sheetData>
  <autoFilter ref="A3:K263" xr:uid="{00000000-0001-0000-1F00-000000000000}">
    <filterColumn colId="1">
      <filters>
        <filter val="C&amp;I Curtailment-Turnkey-Advanced Lighting Control"/>
        <filter val="C&amp;I Curtailment-Turnkey-Auto-DR HVAC Control"/>
        <filter val="C&amp;I Curtailment-Turnkey-Industrial"/>
        <filter val="C&amp;I Curtailment-Turnkey-Manual HVAC Control"/>
        <filter val="C&amp;I Curtailment-Turnkey-Other"/>
        <filter val="C&amp;I Curtailment-Turnkey-Standard Lighting Control"/>
        <filter val="C&amp;I Curtailment-Turnkey-Water Heating Control"/>
        <filter val="C&amp;I Loadshift to BUGs"/>
        <filter val="DLC-BYOD-Water Heating"/>
        <filter val="DLC-Switch-Water Heating"/>
        <filter val="DLC-Thermostat-BYOT-Baseboard Heating"/>
        <filter val="DLC-Thermostat-BYOT-Central Heat Pump"/>
        <filter val="DLC-Thermostat-BYOT-MSHP"/>
        <filter val="DLC-Thermostat-DI-Baseboard Heating"/>
        <filter val="DLC-Thermostat-DI-Central Heat Pump"/>
        <filter val="DLC-Thermostat-DI-MSHP"/>
      </filters>
    </filterColumn>
  </autoFilter>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0">
    <tabColor theme="9" tint="-0.499984740745262"/>
  </sheetPr>
  <dimension ref="A1"/>
  <sheetViews>
    <sheetView workbookViewId="0">
      <selection sqref="A1:XFD1048576"/>
    </sheetView>
  </sheetViews>
  <sheetFormatPr defaultColWidth="9.08203125" defaultRowHeight="14" x14ac:dyDescent="0.3"/>
  <cols>
    <col min="1" max="1" width="9.08203125" style="183" customWidth="1"/>
    <col min="2" max="16384" width="9.08203125" style="183"/>
  </cols>
  <sheetData/>
  <mergeCells count="1">
    <mergeCell ref="A1:XFD104857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8">
    <tabColor theme="5"/>
  </sheetPr>
  <dimension ref="A1:I39"/>
  <sheetViews>
    <sheetView workbookViewId="0">
      <selection activeCell="D23" sqref="D23"/>
    </sheetView>
  </sheetViews>
  <sheetFormatPr defaultRowHeight="14" outlineLevelRow="1" x14ac:dyDescent="0.3"/>
  <cols>
    <col min="1" max="1" width="28.5" customWidth="1"/>
    <col min="2" max="2" width="26.58203125" style="2" customWidth="1"/>
    <col min="3" max="3" width="13.5" customWidth="1"/>
    <col min="4" max="7" width="11.5" customWidth="1"/>
  </cols>
  <sheetData>
    <row r="1" spans="1:8" ht="57" customHeight="1" outlineLevel="1" x14ac:dyDescent="0.3">
      <c r="B1" s="5"/>
    </row>
    <row r="2" spans="1:8" ht="17.25" customHeight="1" outlineLevel="1" x14ac:dyDescent="0.3">
      <c r="B2" s="103"/>
      <c r="C2" s="65"/>
      <c r="D2" s="65"/>
      <c r="E2" s="66"/>
      <c r="F2" s="67"/>
      <c r="G2" s="67"/>
      <c r="H2" s="99"/>
    </row>
    <row r="3" spans="1:8" s="63" customFormat="1" ht="29" x14ac:dyDescent="0.35">
      <c r="A3" s="125" t="s">
        <v>180</v>
      </c>
      <c r="B3" s="126" t="s">
        <v>1</v>
      </c>
      <c r="C3" s="41">
        <v>2027</v>
      </c>
      <c r="D3" s="41">
        <v>2028</v>
      </c>
      <c r="E3" s="41">
        <v>2029</v>
      </c>
      <c r="F3" s="41">
        <v>2030</v>
      </c>
      <c r="G3" s="41">
        <v>2031</v>
      </c>
    </row>
    <row r="4" spans="1:8" s="42" customFormat="1" x14ac:dyDescent="0.3">
      <c r="A4" s="62" t="s">
        <v>7</v>
      </c>
      <c r="B4" s="62" t="s">
        <v>190</v>
      </c>
      <c r="C4" s="62">
        <v>0</v>
      </c>
      <c r="D4" s="62">
        <v>0</v>
      </c>
      <c r="E4" s="62">
        <v>0</v>
      </c>
      <c r="F4" s="62">
        <v>0</v>
      </c>
      <c r="G4" s="62">
        <v>0</v>
      </c>
    </row>
    <row r="5" spans="1:8" s="42" customFormat="1" x14ac:dyDescent="0.3">
      <c r="A5" s="62" t="s">
        <v>103</v>
      </c>
      <c r="B5" s="62" t="s">
        <v>190</v>
      </c>
      <c r="C5" s="62">
        <v>10</v>
      </c>
      <c r="D5" s="62">
        <v>10</v>
      </c>
      <c r="E5" s="62">
        <v>10</v>
      </c>
      <c r="F5" s="62">
        <v>10</v>
      </c>
      <c r="G5" s="62">
        <v>10</v>
      </c>
    </row>
    <row r="6" spans="1:8" s="42" customFormat="1" x14ac:dyDescent="0.3">
      <c r="A6" s="62" t="s">
        <v>110</v>
      </c>
      <c r="B6" s="62" t="s">
        <v>190</v>
      </c>
      <c r="C6" s="62">
        <v>0</v>
      </c>
      <c r="D6" s="62">
        <v>0</v>
      </c>
      <c r="E6" s="62">
        <v>0</v>
      </c>
      <c r="F6" s="62">
        <v>0</v>
      </c>
      <c r="G6" s="62">
        <v>0</v>
      </c>
    </row>
    <row r="7" spans="1:8" s="42" customFormat="1" x14ac:dyDescent="0.3">
      <c r="A7" s="62" t="s">
        <v>115</v>
      </c>
      <c r="B7" s="62" t="s">
        <v>190</v>
      </c>
      <c r="C7" s="62">
        <v>3</v>
      </c>
      <c r="D7" s="62">
        <v>3</v>
      </c>
      <c r="E7" s="62">
        <v>3</v>
      </c>
      <c r="F7" s="62">
        <v>3</v>
      </c>
      <c r="G7" s="62">
        <v>3</v>
      </c>
    </row>
    <row r="8" spans="1:8" s="42" customFormat="1" x14ac:dyDescent="0.3">
      <c r="A8" s="62" t="s">
        <v>119</v>
      </c>
      <c r="B8" s="62" t="s">
        <v>190</v>
      </c>
      <c r="C8" s="62">
        <v>6</v>
      </c>
      <c r="D8" s="62">
        <v>6</v>
      </c>
      <c r="E8" s="62">
        <v>6</v>
      </c>
      <c r="F8" s="62">
        <v>6</v>
      </c>
      <c r="G8" s="62">
        <v>6</v>
      </c>
    </row>
    <row r="9" spans="1:8" s="42" customFormat="1" x14ac:dyDescent="0.3">
      <c r="A9" s="62" t="s">
        <v>7</v>
      </c>
      <c r="B9" s="62" t="s">
        <v>9</v>
      </c>
      <c r="C9" s="62">
        <v>2</v>
      </c>
      <c r="D9" s="62">
        <v>2</v>
      </c>
      <c r="E9" s="62">
        <v>2</v>
      </c>
      <c r="F9" s="62">
        <v>2</v>
      </c>
      <c r="G9" s="62">
        <v>2</v>
      </c>
    </row>
    <row r="10" spans="1:8" s="42" customFormat="1" x14ac:dyDescent="0.3">
      <c r="A10" s="62" t="s">
        <v>103</v>
      </c>
      <c r="B10" s="62" t="s">
        <v>9</v>
      </c>
      <c r="C10" s="62">
        <v>8</v>
      </c>
      <c r="D10" s="62">
        <v>8</v>
      </c>
      <c r="E10" s="62">
        <v>8</v>
      </c>
      <c r="F10" s="62">
        <v>8</v>
      </c>
      <c r="G10" s="62">
        <v>8</v>
      </c>
    </row>
    <row r="11" spans="1:8" s="42" customFormat="1" x14ac:dyDescent="0.3">
      <c r="A11" s="62" t="s">
        <v>110</v>
      </c>
      <c r="B11" s="62" t="s">
        <v>9</v>
      </c>
      <c r="C11" s="62">
        <v>0</v>
      </c>
      <c r="D11" s="62">
        <v>0</v>
      </c>
      <c r="E11" s="62">
        <v>0</v>
      </c>
      <c r="F11" s="62">
        <v>0</v>
      </c>
      <c r="G11" s="62">
        <v>0</v>
      </c>
    </row>
    <row r="12" spans="1:8" s="42" customFormat="1" x14ac:dyDescent="0.3">
      <c r="A12" s="62" t="s">
        <v>115</v>
      </c>
      <c r="B12" s="62" t="s">
        <v>9</v>
      </c>
      <c r="C12" s="62">
        <v>0</v>
      </c>
      <c r="D12" s="62">
        <v>0</v>
      </c>
      <c r="E12" s="62">
        <v>0</v>
      </c>
      <c r="F12" s="62">
        <v>0</v>
      </c>
      <c r="G12" s="62">
        <v>0</v>
      </c>
    </row>
    <row r="13" spans="1:8" s="42" customFormat="1" x14ac:dyDescent="0.3">
      <c r="A13" s="62" t="s">
        <v>119</v>
      </c>
      <c r="B13" s="62" t="s">
        <v>9</v>
      </c>
      <c r="C13" s="62">
        <v>0</v>
      </c>
      <c r="D13" s="62">
        <v>0</v>
      </c>
      <c r="E13" s="62">
        <v>0</v>
      </c>
      <c r="F13" s="62">
        <v>0</v>
      </c>
      <c r="G13" s="62">
        <v>0</v>
      </c>
    </row>
    <row r="14" spans="1:8" s="42" customFormat="1" x14ac:dyDescent="0.3">
      <c r="A14" s="62" t="s">
        <v>7</v>
      </c>
      <c r="B14" s="62" t="s">
        <v>189</v>
      </c>
      <c r="C14" s="62">
        <v>146.47404875416029</v>
      </c>
      <c r="D14" s="62">
        <v>147.48439327156606</v>
      </c>
      <c r="E14" s="62">
        <v>147.57506521543584</v>
      </c>
      <c r="F14" s="62">
        <v>146.96626787802464</v>
      </c>
      <c r="G14" s="62">
        <v>146.4870018889988</v>
      </c>
    </row>
    <row r="15" spans="1:8" s="42" customFormat="1" x14ac:dyDescent="0.3">
      <c r="A15" s="62" t="s">
        <v>103</v>
      </c>
      <c r="B15" s="62" t="s">
        <v>189</v>
      </c>
      <c r="C15" s="62">
        <v>7122.3006206710443</v>
      </c>
      <c r="D15" s="62">
        <v>7171.4286228298997</v>
      </c>
      <c r="E15" s="62">
        <v>7175.8375461005671</v>
      </c>
      <c r="F15" s="62">
        <v>7146.2347755689489</v>
      </c>
      <c r="G15" s="62">
        <v>7122.9304668525674</v>
      </c>
    </row>
    <row r="16" spans="1:8" s="42" customFormat="1" x14ac:dyDescent="0.3">
      <c r="A16" s="62" t="s">
        <v>110</v>
      </c>
      <c r="B16" s="62" t="s">
        <v>189</v>
      </c>
      <c r="C16" s="62">
        <v>700.83763605289198</v>
      </c>
      <c r="D16" s="62">
        <v>705.67185391742373</v>
      </c>
      <c r="E16" s="62">
        <v>706.10569398218956</v>
      </c>
      <c r="F16" s="62">
        <v>703.19276783304849</v>
      </c>
      <c r="G16" s="62">
        <v>700.89961320500129</v>
      </c>
    </row>
    <row r="17" spans="1:7" s="42" customFormat="1" x14ac:dyDescent="0.3">
      <c r="A17" s="62" t="s">
        <v>115</v>
      </c>
      <c r="B17" s="62" t="s">
        <v>189</v>
      </c>
      <c r="C17" s="62">
        <v>2076.0662049113971</v>
      </c>
      <c r="D17" s="62">
        <v>2090.3864351893494</v>
      </c>
      <c r="E17" s="62">
        <v>2091.6715840604484</v>
      </c>
      <c r="F17" s="62">
        <v>2083.0427273545019</v>
      </c>
      <c r="G17" s="62">
        <v>2076.2497976072677</v>
      </c>
    </row>
    <row r="18" spans="1:7" s="42" customFormat="1" x14ac:dyDescent="0.3">
      <c r="A18" s="62" t="s">
        <v>119</v>
      </c>
      <c r="B18" s="62" t="s">
        <v>189</v>
      </c>
      <c r="C18" s="62">
        <v>1443.3796887649546</v>
      </c>
      <c r="D18" s="62">
        <v>1453.335792030224</v>
      </c>
      <c r="E18" s="62">
        <v>1454.2292884771073</v>
      </c>
      <c r="F18" s="62">
        <v>1448.2300980480345</v>
      </c>
      <c r="G18" s="62">
        <v>1443.5073311145093</v>
      </c>
    </row>
    <row r="19" spans="1:7" s="42" customFormat="1" x14ac:dyDescent="0.3">
      <c r="A19" s="62" t="s">
        <v>7</v>
      </c>
      <c r="B19" s="62" t="s">
        <v>66</v>
      </c>
      <c r="C19" s="62">
        <v>42</v>
      </c>
      <c r="D19" s="62">
        <v>42</v>
      </c>
      <c r="E19" s="62">
        <v>42</v>
      </c>
      <c r="F19" s="62">
        <v>42</v>
      </c>
      <c r="G19" s="62">
        <v>42</v>
      </c>
    </row>
    <row r="20" spans="1:7" s="42" customFormat="1" x14ac:dyDescent="0.3">
      <c r="A20" s="62" t="s">
        <v>103</v>
      </c>
      <c r="B20" s="62" t="s">
        <v>66</v>
      </c>
      <c r="C20" s="62">
        <v>112</v>
      </c>
      <c r="D20" s="62">
        <v>112</v>
      </c>
      <c r="E20" s="62">
        <v>112</v>
      </c>
      <c r="F20" s="62">
        <v>112</v>
      </c>
      <c r="G20" s="62">
        <v>112</v>
      </c>
    </row>
    <row r="21" spans="1:7" s="42" customFormat="1" x14ac:dyDescent="0.3">
      <c r="A21" s="62" t="s">
        <v>110</v>
      </c>
      <c r="B21" s="62" t="s">
        <v>66</v>
      </c>
      <c r="C21" s="62">
        <v>5</v>
      </c>
      <c r="D21" s="62">
        <v>5</v>
      </c>
      <c r="E21" s="62">
        <v>5</v>
      </c>
      <c r="F21" s="62">
        <v>5</v>
      </c>
      <c r="G21" s="62">
        <v>5</v>
      </c>
    </row>
    <row r="22" spans="1:7" s="42" customFormat="1" x14ac:dyDescent="0.3">
      <c r="A22" s="62" t="s">
        <v>115</v>
      </c>
      <c r="B22" s="62" t="s">
        <v>66</v>
      </c>
      <c r="C22" s="62">
        <v>21</v>
      </c>
      <c r="D22" s="62">
        <v>21</v>
      </c>
      <c r="E22" s="62">
        <v>21</v>
      </c>
      <c r="F22" s="62">
        <v>21</v>
      </c>
      <c r="G22" s="62">
        <v>21</v>
      </c>
    </row>
    <row r="23" spans="1:7" s="42" customFormat="1" x14ac:dyDescent="0.3">
      <c r="A23" s="62" t="s">
        <v>119</v>
      </c>
      <c r="B23" s="62" t="s">
        <v>66</v>
      </c>
      <c r="C23" s="62">
        <v>5</v>
      </c>
      <c r="D23" s="62">
        <v>5</v>
      </c>
      <c r="E23" s="62">
        <v>5</v>
      </c>
      <c r="F23" s="62">
        <v>5</v>
      </c>
      <c r="G23" s="62">
        <v>5</v>
      </c>
    </row>
    <row r="24" spans="1:7" s="42" customFormat="1" x14ac:dyDescent="0.3">
      <c r="A24" s="62" t="s">
        <v>2</v>
      </c>
      <c r="B24" s="62" t="s">
        <v>232</v>
      </c>
      <c r="C24" s="62">
        <v>406729.02792758693</v>
      </c>
      <c r="D24" s="62">
        <v>410701.88746551372</v>
      </c>
      <c r="E24" s="62">
        <v>414289.47002404195</v>
      </c>
      <c r="F24" s="62">
        <v>417550.72921605187</v>
      </c>
      <c r="G24" s="62">
        <v>420526.81056721631</v>
      </c>
    </row>
    <row r="25" spans="1:7" s="42" customFormat="1" x14ac:dyDescent="0.3">
      <c r="A25" s="62" t="s">
        <v>3</v>
      </c>
      <c r="B25" s="62" t="s">
        <v>232</v>
      </c>
      <c r="C25" s="62">
        <v>71213.425571340136</v>
      </c>
      <c r="D25" s="62">
        <v>71909.026124984186</v>
      </c>
      <c r="E25" s="62">
        <v>72537.169252153049</v>
      </c>
      <c r="F25" s="62">
        <v>73108.177030777602</v>
      </c>
      <c r="G25" s="62">
        <v>73629.253554071955</v>
      </c>
    </row>
    <row r="26" spans="1:7" s="42" customFormat="1" x14ac:dyDescent="0.3">
      <c r="A26" s="62" t="s">
        <v>7</v>
      </c>
      <c r="B26" s="62" t="s">
        <v>188</v>
      </c>
      <c r="C26" s="62">
        <v>223.40166571215522</v>
      </c>
      <c r="D26" s="62">
        <v>225.63562221835386</v>
      </c>
      <c r="E26" s="62">
        <v>227.89185082303879</v>
      </c>
      <c r="F26" s="62">
        <v>230.17067666633386</v>
      </c>
      <c r="G26" s="62">
        <v>232.47226231830106</v>
      </c>
    </row>
    <row r="27" spans="1:7" s="42" customFormat="1" x14ac:dyDescent="0.3">
      <c r="A27" s="62" t="s">
        <v>103</v>
      </c>
      <c r="B27" s="62" t="s">
        <v>188</v>
      </c>
      <c r="C27" s="62">
        <v>20243.863269669957</v>
      </c>
      <c r="D27" s="62">
        <v>20446.296451704256</v>
      </c>
      <c r="E27" s="62">
        <v>20650.747851978103</v>
      </c>
      <c r="F27" s="62">
        <v>20857.246933531485</v>
      </c>
      <c r="G27" s="62">
        <v>21065.808427884403</v>
      </c>
    </row>
    <row r="28" spans="1:7" s="42" customFormat="1" x14ac:dyDescent="0.3">
      <c r="A28" s="62" t="s">
        <v>110</v>
      </c>
      <c r="B28" s="62" t="s">
        <v>188</v>
      </c>
      <c r="C28" s="62">
        <v>796.69726448033441</v>
      </c>
      <c r="D28" s="62">
        <v>804.6640226143121</v>
      </c>
      <c r="E28" s="62">
        <v>812.71020772964971</v>
      </c>
      <c r="F28" s="62">
        <v>820.83697934432303</v>
      </c>
      <c r="G28" s="62">
        <v>829.04491721732029</v>
      </c>
    </row>
    <row r="29" spans="1:7" s="42" customFormat="1" x14ac:dyDescent="0.3">
      <c r="A29" s="62" t="s">
        <v>115</v>
      </c>
      <c r="B29" s="62" t="s">
        <v>188</v>
      </c>
      <c r="C29" s="62">
        <v>2028.9767721528619</v>
      </c>
      <c r="D29" s="62">
        <v>2049.2659935721726</v>
      </c>
      <c r="E29" s="62">
        <v>2069.7574944612975</v>
      </c>
      <c r="F29" s="62">
        <v>2090.4542278051968</v>
      </c>
      <c r="G29" s="62">
        <v>2111.3576700963508</v>
      </c>
    </row>
    <row r="30" spans="1:7" s="42" customFormat="1" x14ac:dyDescent="0.3">
      <c r="A30" s="62" t="s">
        <v>119</v>
      </c>
      <c r="B30" s="62" t="s">
        <v>188</v>
      </c>
      <c r="C30" s="62">
        <v>2242.1774485630922</v>
      </c>
      <c r="D30" s="62">
        <v>2264.5986193422</v>
      </c>
      <c r="E30" s="62">
        <v>2287.2433246988094</v>
      </c>
      <c r="F30" s="62">
        <v>2310.1148279114241</v>
      </c>
      <c r="G30" s="62">
        <v>2333.2147606192957</v>
      </c>
    </row>
    <row r="31" spans="1:7" s="42" customFormat="1" x14ac:dyDescent="0.3">
      <c r="A31" s="62" t="s">
        <v>7</v>
      </c>
      <c r="B31" s="62" t="s">
        <v>65</v>
      </c>
      <c r="C31" s="62">
        <v>152</v>
      </c>
      <c r="D31" s="62">
        <v>152</v>
      </c>
      <c r="E31" s="62">
        <v>152</v>
      </c>
      <c r="F31" s="62">
        <v>152</v>
      </c>
      <c r="G31" s="62">
        <v>152</v>
      </c>
    </row>
    <row r="32" spans="1:7" s="42" customFormat="1" x14ac:dyDescent="0.3">
      <c r="A32" s="62" t="s">
        <v>103</v>
      </c>
      <c r="B32" s="62" t="s">
        <v>65</v>
      </c>
      <c r="C32" s="62">
        <v>1687</v>
      </c>
      <c r="D32" s="62">
        <v>1687</v>
      </c>
      <c r="E32" s="62">
        <v>1687</v>
      </c>
      <c r="F32" s="62">
        <v>1687</v>
      </c>
      <c r="G32" s="62">
        <v>1687</v>
      </c>
    </row>
    <row r="33" spans="1:9" s="42" customFormat="1" x14ac:dyDescent="0.3">
      <c r="A33" s="62" t="s">
        <v>110</v>
      </c>
      <c r="B33" s="62" t="s">
        <v>65</v>
      </c>
      <c r="C33" s="62">
        <v>30</v>
      </c>
      <c r="D33" s="62">
        <v>30</v>
      </c>
      <c r="E33" s="62">
        <v>30</v>
      </c>
      <c r="F33" s="62">
        <v>30</v>
      </c>
      <c r="G33" s="62">
        <v>30</v>
      </c>
    </row>
    <row r="34" spans="1:9" s="42" customFormat="1" x14ac:dyDescent="0.3">
      <c r="A34" s="62" t="s">
        <v>115</v>
      </c>
      <c r="B34" s="62" t="s">
        <v>65</v>
      </c>
      <c r="C34" s="62">
        <v>121</v>
      </c>
      <c r="D34" s="62">
        <v>121</v>
      </c>
      <c r="E34" s="62">
        <v>121</v>
      </c>
      <c r="F34" s="62">
        <v>121</v>
      </c>
      <c r="G34" s="62">
        <v>121</v>
      </c>
    </row>
    <row r="35" spans="1:9" s="42" customFormat="1" x14ac:dyDescent="0.3">
      <c r="A35" s="62" t="s">
        <v>119</v>
      </c>
      <c r="B35" s="62" t="s">
        <v>65</v>
      </c>
      <c r="C35" s="62">
        <v>71</v>
      </c>
      <c r="D35" s="62">
        <v>71</v>
      </c>
      <c r="E35" s="62">
        <v>71</v>
      </c>
      <c r="F35" s="62">
        <v>71</v>
      </c>
      <c r="G35" s="62">
        <v>71</v>
      </c>
    </row>
    <row r="36" spans="1:9" s="42" customFormat="1" x14ac:dyDescent="0.3">
      <c r="A36" s="62" t="s">
        <v>29</v>
      </c>
      <c r="B36" s="62" t="s">
        <v>193</v>
      </c>
      <c r="C36" s="169">
        <v>13783</v>
      </c>
      <c r="D36" s="169">
        <v>17825</v>
      </c>
      <c r="E36" s="169">
        <v>23360</v>
      </c>
      <c r="F36" s="169">
        <v>31112</v>
      </c>
      <c r="G36" s="169">
        <v>42173</v>
      </c>
      <c r="I36" s="127"/>
    </row>
    <row r="37" spans="1:9" s="42" customFormat="1" x14ac:dyDescent="0.3">
      <c r="A37" s="62" t="s">
        <v>29</v>
      </c>
      <c r="B37" s="62" t="s">
        <v>194</v>
      </c>
      <c r="C37" s="169">
        <v>5001.25</v>
      </c>
      <c r="D37" s="169">
        <v>6583.5</v>
      </c>
      <c r="E37" s="169">
        <v>8620.25</v>
      </c>
      <c r="F37" s="169">
        <v>11242</v>
      </c>
      <c r="G37" s="169">
        <v>15204.75</v>
      </c>
      <c r="I37" s="127"/>
    </row>
    <row r="38" spans="1:9" s="42" customFormat="1" x14ac:dyDescent="0.3">
      <c r="A38" s="62" t="s">
        <v>29</v>
      </c>
      <c r="B38" s="62" t="s">
        <v>195</v>
      </c>
      <c r="C38" s="169">
        <v>436</v>
      </c>
      <c r="D38" s="169">
        <v>575</v>
      </c>
      <c r="E38" s="169">
        <v>729</v>
      </c>
      <c r="F38" s="169">
        <v>900</v>
      </c>
      <c r="G38" s="169">
        <v>1106</v>
      </c>
      <c r="I38" s="127"/>
    </row>
    <row r="39" spans="1:9" s="42" customFormat="1" x14ac:dyDescent="0.3">
      <c r="A39" s="62" t="s">
        <v>29</v>
      </c>
      <c r="B39" s="62" t="s">
        <v>196</v>
      </c>
      <c r="C39" s="169">
        <v>199</v>
      </c>
      <c r="D39" s="169">
        <v>311</v>
      </c>
      <c r="E39" s="169">
        <v>428</v>
      </c>
      <c r="F39" s="169">
        <v>550</v>
      </c>
      <c r="G39" s="169">
        <v>672</v>
      </c>
      <c r="I39" s="127"/>
    </row>
  </sheetData>
  <autoFilter ref="A3:G39" xr:uid="{00000000-0001-0000-4000-000000000000}"/>
  <phoneticPr fontId="23" type="noConversion"/>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theme="4"/>
  </sheetPr>
  <dimension ref="A1"/>
  <sheetViews>
    <sheetView workbookViewId="0">
      <selection sqref="A1:XFD1048576"/>
    </sheetView>
  </sheetViews>
  <sheetFormatPr defaultColWidth="9.08203125" defaultRowHeight="14" x14ac:dyDescent="0.3"/>
  <cols>
    <col min="1" max="1" width="9.08203125" style="183" customWidth="1"/>
    <col min="2" max="16384" width="9.08203125" style="183"/>
  </cols>
  <sheetData/>
  <mergeCells count="1">
    <mergeCell ref="A1:XFD104857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5" filterMode="1">
    <tabColor theme="5"/>
  </sheetPr>
  <dimension ref="A1:K481"/>
  <sheetViews>
    <sheetView zoomScaleNormal="100" workbookViewId="0">
      <selection activeCell="C33" sqref="C33"/>
    </sheetView>
  </sheetViews>
  <sheetFormatPr defaultColWidth="9.08203125" defaultRowHeight="14" outlineLevelRow="1" x14ac:dyDescent="0.3"/>
  <cols>
    <col min="1" max="1" width="13.33203125" customWidth="1"/>
    <col min="2" max="2" width="45.25" customWidth="1"/>
    <col min="3" max="3" width="23.58203125" customWidth="1"/>
    <col min="4" max="4" width="22.83203125" customWidth="1"/>
    <col min="5" max="6" width="14.08203125" style="13" customWidth="1"/>
    <col min="7" max="7" width="76.08203125" style="23" customWidth="1"/>
    <col min="8" max="8" width="26.58203125" customWidth="1"/>
  </cols>
  <sheetData>
    <row r="1" spans="1:11" ht="39" customHeight="1" outlineLevel="1" x14ac:dyDescent="0.3">
      <c r="B1" s="5"/>
      <c r="C1" s="5"/>
      <c r="D1" s="5"/>
      <c r="E1" s="80"/>
      <c r="F1" s="80"/>
      <c r="G1" s="36"/>
      <c r="H1" s="5"/>
    </row>
    <row r="2" spans="1:11" outlineLevel="1" x14ac:dyDescent="0.3">
      <c r="A2" s="119" t="s">
        <v>124</v>
      </c>
      <c r="B2" s="120" t="s">
        <v>133</v>
      </c>
      <c r="E2" s="13" t="s">
        <v>158</v>
      </c>
    </row>
    <row r="3" spans="1:11" s="25" customFormat="1" ht="29" x14ac:dyDescent="0.3">
      <c r="A3" s="50" t="s">
        <v>42</v>
      </c>
      <c r="B3" s="51" t="s">
        <v>137</v>
      </c>
      <c r="C3" s="51" t="s">
        <v>130</v>
      </c>
      <c r="D3" s="51" t="s">
        <v>159</v>
      </c>
      <c r="E3" s="51" t="s">
        <v>259</v>
      </c>
      <c r="F3" s="51" t="s">
        <v>258</v>
      </c>
      <c r="G3" s="96" t="s">
        <v>132</v>
      </c>
      <c r="H3" s="51" t="s">
        <v>253</v>
      </c>
      <c r="K3"/>
    </row>
    <row r="4" spans="1:11" s="13" customFormat="1" hidden="1" x14ac:dyDescent="0.3">
      <c r="A4" s="78" t="s">
        <v>45</v>
      </c>
      <c r="B4" s="78" t="s">
        <v>69</v>
      </c>
      <c r="C4" s="122" t="s">
        <v>196</v>
      </c>
      <c r="D4" s="78" t="s">
        <v>29</v>
      </c>
      <c r="E4" s="53">
        <v>0.2</v>
      </c>
      <c r="F4" s="53">
        <v>0.2</v>
      </c>
      <c r="G4" s="79"/>
      <c r="H4" s="166" t="s">
        <v>166</v>
      </c>
    </row>
    <row r="5" spans="1:11" s="13" customFormat="1" hidden="1" x14ac:dyDescent="0.3">
      <c r="A5" s="78" t="s">
        <v>45</v>
      </c>
      <c r="B5" s="78" t="s">
        <v>69</v>
      </c>
      <c r="C5" s="122" t="s">
        <v>194</v>
      </c>
      <c r="D5" s="78" t="s">
        <v>29</v>
      </c>
      <c r="E5" s="53">
        <v>0.2</v>
      </c>
      <c r="F5" s="53">
        <v>0.2</v>
      </c>
      <c r="G5" s="79"/>
      <c r="H5" s="166" t="s">
        <v>166</v>
      </c>
    </row>
    <row r="6" spans="1:11" s="13" customFormat="1" hidden="1" x14ac:dyDescent="0.3">
      <c r="A6" s="78" t="s">
        <v>45</v>
      </c>
      <c r="B6" s="78" t="s">
        <v>69</v>
      </c>
      <c r="C6" s="122" t="s">
        <v>195</v>
      </c>
      <c r="D6" s="78" t="s">
        <v>29</v>
      </c>
      <c r="E6" s="53">
        <v>0.2</v>
      </c>
      <c r="F6" s="53">
        <v>0.2</v>
      </c>
      <c r="G6" s="79"/>
      <c r="H6" s="166" t="s">
        <v>166</v>
      </c>
    </row>
    <row r="7" spans="1:11" s="13" customFormat="1" hidden="1" x14ac:dyDescent="0.3">
      <c r="A7" s="78" t="s">
        <v>45</v>
      </c>
      <c r="B7" s="78" t="s">
        <v>69</v>
      </c>
      <c r="C7" s="122" t="s">
        <v>193</v>
      </c>
      <c r="D7" s="78" t="s">
        <v>29</v>
      </c>
      <c r="E7" s="53">
        <v>0.2</v>
      </c>
      <c r="F7" s="53">
        <v>0.2</v>
      </c>
      <c r="G7" s="79"/>
      <c r="H7" s="166" t="s">
        <v>166</v>
      </c>
    </row>
    <row r="8" spans="1:11" s="13" customFormat="1" x14ac:dyDescent="0.3">
      <c r="A8" s="78" t="s">
        <v>45</v>
      </c>
      <c r="B8" s="78" t="s">
        <v>49</v>
      </c>
      <c r="C8" s="78" t="s">
        <v>190</v>
      </c>
      <c r="D8" s="78" t="s">
        <v>110</v>
      </c>
      <c r="E8" s="53">
        <v>0.2</v>
      </c>
      <c r="F8" s="167">
        <v>0.2</v>
      </c>
      <c r="G8" s="159" t="s">
        <v>171</v>
      </c>
      <c r="H8" s="166" t="s">
        <v>166</v>
      </c>
    </row>
    <row r="9" spans="1:11" s="13" customFormat="1" x14ac:dyDescent="0.3">
      <c r="A9" s="78" t="s">
        <v>45</v>
      </c>
      <c r="B9" s="78" t="s">
        <v>49</v>
      </c>
      <c r="C9" s="78" t="s">
        <v>190</v>
      </c>
      <c r="D9" s="78" t="s">
        <v>119</v>
      </c>
      <c r="E9" s="53">
        <v>0.15</v>
      </c>
      <c r="F9" s="167">
        <v>0.15</v>
      </c>
      <c r="G9" s="121" t="s">
        <v>172</v>
      </c>
      <c r="H9" s="166" t="s">
        <v>166</v>
      </c>
    </row>
    <row r="10" spans="1:11" s="13" customFormat="1" x14ac:dyDescent="0.3">
      <c r="A10" s="78" t="s">
        <v>45</v>
      </c>
      <c r="B10" s="78" t="s">
        <v>50</v>
      </c>
      <c r="C10" s="78" t="s">
        <v>190</v>
      </c>
      <c r="D10" s="78" t="s">
        <v>110</v>
      </c>
      <c r="E10" s="53">
        <v>0.2</v>
      </c>
      <c r="F10" s="167">
        <v>0.2</v>
      </c>
      <c r="G10" s="159" t="s">
        <v>171</v>
      </c>
      <c r="H10" s="166" t="s">
        <v>166</v>
      </c>
    </row>
    <row r="11" spans="1:11" s="13" customFormat="1" x14ac:dyDescent="0.3">
      <c r="A11" s="78" t="s">
        <v>45</v>
      </c>
      <c r="B11" s="78" t="s">
        <v>50</v>
      </c>
      <c r="C11" s="78" t="s">
        <v>190</v>
      </c>
      <c r="D11" s="78" t="s">
        <v>119</v>
      </c>
      <c r="E11" s="53">
        <v>0.15</v>
      </c>
      <c r="F11" s="167">
        <v>0.15</v>
      </c>
      <c r="G11" s="121" t="s">
        <v>172</v>
      </c>
      <c r="H11" s="166" t="s">
        <v>166</v>
      </c>
    </row>
    <row r="12" spans="1:11" s="13" customFormat="1" x14ac:dyDescent="0.3">
      <c r="A12" s="78" t="s">
        <v>45</v>
      </c>
      <c r="B12" s="78" t="s">
        <v>51</v>
      </c>
      <c r="C12" s="78" t="s">
        <v>190</v>
      </c>
      <c r="D12" s="78" t="s">
        <v>110</v>
      </c>
      <c r="E12" s="53">
        <v>0.2</v>
      </c>
      <c r="F12" s="167">
        <v>0.2</v>
      </c>
      <c r="G12" s="159" t="s">
        <v>171</v>
      </c>
      <c r="H12" s="166" t="s">
        <v>166</v>
      </c>
    </row>
    <row r="13" spans="1:11" s="13" customFormat="1" x14ac:dyDescent="0.3">
      <c r="A13" s="78" t="s">
        <v>45</v>
      </c>
      <c r="B13" s="78" t="s">
        <v>51</v>
      </c>
      <c r="C13" s="78" t="s">
        <v>190</v>
      </c>
      <c r="D13" s="78" t="s">
        <v>119</v>
      </c>
      <c r="E13" s="53">
        <v>0.15</v>
      </c>
      <c r="F13" s="167">
        <v>0.15</v>
      </c>
      <c r="G13" s="121" t="s">
        <v>172</v>
      </c>
      <c r="H13" s="166" t="s">
        <v>166</v>
      </c>
    </row>
    <row r="14" spans="1:11" s="13" customFormat="1" x14ac:dyDescent="0.3">
      <c r="A14" s="78" t="s">
        <v>45</v>
      </c>
      <c r="B14" s="78" t="s">
        <v>52</v>
      </c>
      <c r="C14" s="78" t="s">
        <v>190</v>
      </c>
      <c r="D14" s="78" t="s">
        <v>110</v>
      </c>
      <c r="E14" s="53">
        <v>0.2</v>
      </c>
      <c r="F14" s="167">
        <v>0.2</v>
      </c>
      <c r="G14" s="159" t="s">
        <v>171</v>
      </c>
      <c r="H14" s="166" t="s">
        <v>166</v>
      </c>
    </row>
    <row r="15" spans="1:11" s="13" customFormat="1" x14ac:dyDescent="0.3">
      <c r="A15" s="78" t="s">
        <v>45</v>
      </c>
      <c r="B15" s="78" t="s">
        <v>52</v>
      </c>
      <c r="C15" s="78" t="s">
        <v>190</v>
      </c>
      <c r="D15" s="78" t="s">
        <v>119</v>
      </c>
      <c r="E15" s="53">
        <v>0.15</v>
      </c>
      <c r="F15" s="167">
        <v>0.15</v>
      </c>
      <c r="G15" s="121" t="s">
        <v>172</v>
      </c>
      <c r="H15" s="166" t="s">
        <v>166</v>
      </c>
    </row>
    <row r="16" spans="1:11" s="13" customFormat="1" x14ac:dyDescent="0.3">
      <c r="A16" s="78" t="s">
        <v>45</v>
      </c>
      <c r="B16" s="78" t="s">
        <v>53</v>
      </c>
      <c r="C16" s="78" t="s">
        <v>190</v>
      </c>
      <c r="D16" s="78" t="s">
        <v>110</v>
      </c>
      <c r="E16" s="53">
        <v>0.2</v>
      </c>
      <c r="F16" s="167">
        <v>0.2</v>
      </c>
      <c r="G16" s="159" t="s">
        <v>171</v>
      </c>
      <c r="H16" s="166" t="s">
        <v>166</v>
      </c>
    </row>
    <row r="17" spans="1:8" s="13" customFormat="1" x14ac:dyDescent="0.3">
      <c r="A17" s="78" t="s">
        <v>45</v>
      </c>
      <c r="B17" s="78" t="s">
        <v>53</v>
      </c>
      <c r="C17" s="78" t="s">
        <v>190</v>
      </c>
      <c r="D17" s="78" t="s">
        <v>119</v>
      </c>
      <c r="E17" s="53">
        <v>0.15</v>
      </c>
      <c r="F17" s="167">
        <v>0.15</v>
      </c>
      <c r="G17" s="121" t="s">
        <v>172</v>
      </c>
      <c r="H17" s="166" t="s">
        <v>166</v>
      </c>
    </row>
    <row r="18" spans="1:8" s="13" customFormat="1" x14ac:dyDescent="0.3">
      <c r="A18" s="78" t="s">
        <v>45</v>
      </c>
      <c r="B18" s="78" t="s">
        <v>54</v>
      </c>
      <c r="C18" s="78" t="s">
        <v>190</v>
      </c>
      <c r="D18" s="78" t="s">
        <v>110</v>
      </c>
      <c r="E18" s="53">
        <v>0.2</v>
      </c>
      <c r="F18" s="167">
        <v>0.2</v>
      </c>
      <c r="G18" s="159" t="s">
        <v>171</v>
      </c>
      <c r="H18" s="166" t="s">
        <v>166</v>
      </c>
    </row>
    <row r="19" spans="1:8" s="13" customFormat="1" x14ac:dyDescent="0.3">
      <c r="A19" s="78" t="s">
        <v>45</v>
      </c>
      <c r="B19" s="78" t="s">
        <v>54</v>
      </c>
      <c r="C19" s="78" t="s">
        <v>190</v>
      </c>
      <c r="D19" s="78" t="s">
        <v>119</v>
      </c>
      <c r="E19" s="53">
        <v>0.15</v>
      </c>
      <c r="F19" s="167">
        <v>0.15</v>
      </c>
      <c r="G19" s="121" t="s">
        <v>172</v>
      </c>
      <c r="H19" s="166" t="s">
        <v>166</v>
      </c>
    </row>
    <row r="20" spans="1:8" s="13" customFormat="1" x14ac:dyDescent="0.3">
      <c r="A20" s="78" t="s">
        <v>45</v>
      </c>
      <c r="B20" s="78" t="s">
        <v>49</v>
      </c>
      <c r="C20" s="78" t="s">
        <v>9</v>
      </c>
      <c r="D20" s="78" t="s">
        <v>7</v>
      </c>
      <c r="E20" s="160">
        <v>0.25</v>
      </c>
      <c r="F20" s="167">
        <v>0.25</v>
      </c>
      <c r="G20" s="121" t="s">
        <v>173</v>
      </c>
      <c r="H20" s="166" t="s">
        <v>166</v>
      </c>
    </row>
    <row r="21" spans="1:8" s="13" customFormat="1" x14ac:dyDescent="0.3">
      <c r="A21" s="78" t="s">
        <v>45</v>
      </c>
      <c r="B21" s="78" t="s">
        <v>49</v>
      </c>
      <c r="C21" s="78" t="s">
        <v>9</v>
      </c>
      <c r="D21" s="78" t="s">
        <v>103</v>
      </c>
      <c r="E21" s="53">
        <v>0.5</v>
      </c>
      <c r="F21" s="167">
        <v>0.5</v>
      </c>
      <c r="G21" s="159" t="s">
        <v>174</v>
      </c>
      <c r="H21" s="166" t="s">
        <v>166</v>
      </c>
    </row>
    <row r="22" spans="1:8" s="13" customFormat="1" x14ac:dyDescent="0.3">
      <c r="A22" s="78" t="s">
        <v>45</v>
      </c>
      <c r="B22" s="78" t="s">
        <v>49</v>
      </c>
      <c r="C22" s="78" t="s">
        <v>9</v>
      </c>
      <c r="D22" s="78" t="s">
        <v>110</v>
      </c>
      <c r="E22" s="53">
        <v>0.2</v>
      </c>
      <c r="F22" s="167">
        <v>0.2</v>
      </c>
      <c r="G22" s="159" t="s">
        <v>171</v>
      </c>
      <c r="H22" s="166" t="s">
        <v>166</v>
      </c>
    </row>
    <row r="23" spans="1:8" s="13" customFormat="1" x14ac:dyDescent="0.3">
      <c r="A23" s="78" t="s">
        <v>45</v>
      </c>
      <c r="B23" s="78" t="s">
        <v>49</v>
      </c>
      <c r="C23" s="78" t="s">
        <v>9</v>
      </c>
      <c r="D23" s="78" t="s">
        <v>115</v>
      </c>
      <c r="E23" s="160">
        <v>0.25</v>
      </c>
      <c r="F23" s="167">
        <v>0.25</v>
      </c>
      <c r="G23" s="121" t="s">
        <v>175</v>
      </c>
      <c r="H23" s="166" t="s">
        <v>166</v>
      </c>
    </row>
    <row r="24" spans="1:8" s="13" customFormat="1" x14ac:dyDescent="0.3">
      <c r="A24" s="78" t="s">
        <v>45</v>
      </c>
      <c r="B24" s="78" t="s">
        <v>49</v>
      </c>
      <c r="C24" s="78" t="s">
        <v>9</v>
      </c>
      <c r="D24" s="78" t="s">
        <v>119</v>
      </c>
      <c r="E24" s="53">
        <v>0.15</v>
      </c>
      <c r="F24" s="167">
        <v>0.15</v>
      </c>
      <c r="G24" s="121" t="s">
        <v>172</v>
      </c>
      <c r="H24" s="166" t="s">
        <v>166</v>
      </c>
    </row>
    <row r="25" spans="1:8" s="13" customFormat="1" x14ac:dyDescent="0.3">
      <c r="A25" s="78" t="s">
        <v>45</v>
      </c>
      <c r="B25" s="78" t="s">
        <v>50</v>
      </c>
      <c r="C25" s="78" t="s">
        <v>9</v>
      </c>
      <c r="D25" s="78" t="s">
        <v>7</v>
      </c>
      <c r="E25" s="160">
        <v>0.25</v>
      </c>
      <c r="F25" s="167">
        <v>0.25</v>
      </c>
      <c r="G25" s="121" t="s">
        <v>173</v>
      </c>
      <c r="H25" s="166" t="s">
        <v>166</v>
      </c>
    </row>
    <row r="26" spans="1:8" s="13" customFormat="1" x14ac:dyDescent="0.3">
      <c r="A26" s="78" t="s">
        <v>45</v>
      </c>
      <c r="B26" s="78" t="s">
        <v>50</v>
      </c>
      <c r="C26" s="78" t="s">
        <v>9</v>
      </c>
      <c r="D26" s="78" t="s">
        <v>103</v>
      </c>
      <c r="E26" s="53">
        <v>0.5</v>
      </c>
      <c r="F26" s="167">
        <v>0.5</v>
      </c>
      <c r="G26" s="159" t="s">
        <v>174</v>
      </c>
      <c r="H26" s="166" t="s">
        <v>166</v>
      </c>
    </row>
    <row r="27" spans="1:8" s="13" customFormat="1" x14ac:dyDescent="0.3">
      <c r="A27" s="78" t="s">
        <v>45</v>
      </c>
      <c r="B27" s="78" t="s">
        <v>50</v>
      </c>
      <c r="C27" s="78" t="s">
        <v>9</v>
      </c>
      <c r="D27" s="78" t="s">
        <v>110</v>
      </c>
      <c r="E27" s="53">
        <v>0.2</v>
      </c>
      <c r="F27" s="167">
        <v>0.2</v>
      </c>
      <c r="G27" s="159" t="s">
        <v>171</v>
      </c>
      <c r="H27" s="166" t="s">
        <v>166</v>
      </c>
    </row>
    <row r="28" spans="1:8" s="13" customFormat="1" x14ac:dyDescent="0.3">
      <c r="A28" s="78" t="s">
        <v>45</v>
      </c>
      <c r="B28" s="78" t="s">
        <v>50</v>
      </c>
      <c r="C28" s="78" t="s">
        <v>9</v>
      </c>
      <c r="D28" s="78" t="s">
        <v>115</v>
      </c>
      <c r="E28" s="160">
        <v>0.25</v>
      </c>
      <c r="F28" s="167">
        <v>0.25</v>
      </c>
      <c r="G28" s="121" t="s">
        <v>175</v>
      </c>
      <c r="H28" s="166" t="s">
        <v>166</v>
      </c>
    </row>
    <row r="29" spans="1:8" s="13" customFormat="1" x14ac:dyDescent="0.3">
      <c r="A29" s="78" t="s">
        <v>45</v>
      </c>
      <c r="B29" s="78" t="s">
        <v>50</v>
      </c>
      <c r="C29" s="78" t="s">
        <v>9</v>
      </c>
      <c r="D29" s="78" t="s">
        <v>119</v>
      </c>
      <c r="E29" s="53">
        <v>0.15</v>
      </c>
      <c r="F29" s="167">
        <v>0.15</v>
      </c>
      <c r="G29" s="121" t="s">
        <v>172</v>
      </c>
      <c r="H29" s="166" t="s">
        <v>166</v>
      </c>
    </row>
    <row r="30" spans="1:8" s="13" customFormat="1" x14ac:dyDescent="0.3">
      <c r="A30" s="78" t="s">
        <v>45</v>
      </c>
      <c r="B30" s="78" t="s">
        <v>51</v>
      </c>
      <c r="C30" s="78" t="s">
        <v>9</v>
      </c>
      <c r="D30" s="78" t="s">
        <v>7</v>
      </c>
      <c r="E30" s="160">
        <v>0.25</v>
      </c>
      <c r="F30" s="167">
        <v>0.25</v>
      </c>
      <c r="G30" s="121" t="s">
        <v>173</v>
      </c>
      <c r="H30" s="166" t="s">
        <v>166</v>
      </c>
    </row>
    <row r="31" spans="1:8" s="13" customFormat="1" x14ac:dyDescent="0.3">
      <c r="A31" s="78" t="s">
        <v>45</v>
      </c>
      <c r="B31" s="78" t="s">
        <v>51</v>
      </c>
      <c r="C31" s="78" t="s">
        <v>9</v>
      </c>
      <c r="D31" s="78" t="s">
        <v>103</v>
      </c>
      <c r="E31" s="53">
        <v>0.5</v>
      </c>
      <c r="F31" s="167">
        <v>0.5</v>
      </c>
      <c r="G31" s="159" t="s">
        <v>174</v>
      </c>
      <c r="H31" s="166" t="s">
        <v>166</v>
      </c>
    </row>
    <row r="32" spans="1:8" s="13" customFormat="1" x14ac:dyDescent="0.3">
      <c r="A32" s="78" t="s">
        <v>45</v>
      </c>
      <c r="B32" s="78" t="s">
        <v>51</v>
      </c>
      <c r="C32" s="78" t="s">
        <v>9</v>
      </c>
      <c r="D32" s="78" t="s">
        <v>110</v>
      </c>
      <c r="E32" s="53">
        <v>0.2</v>
      </c>
      <c r="F32" s="167">
        <v>0.2</v>
      </c>
      <c r="G32" s="159" t="s">
        <v>171</v>
      </c>
      <c r="H32" s="166" t="s">
        <v>166</v>
      </c>
    </row>
    <row r="33" spans="1:8" s="13" customFormat="1" x14ac:dyDescent="0.3">
      <c r="A33" s="78" t="s">
        <v>45</v>
      </c>
      <c r="B33" s="78" t="s">
        <v>51</v>
      </c>
      <c r="C33" s="78" t="s">
        <v>9</v>
      </c>
      <c r="D33" s="78" t="s">
        <v>115</v>
      </c>
      <c r="E33" s="160">
        <v>0.25</v>
      </c>
      <c r="F33" s="167">
        <v>0.25</v>
      </c>
      <c r="G33" s="121" t="s">
        <v>175</v>
      </c>
      <c r="H33" s="166" t="s">
        <v>166</v>
      </c>
    </row>
    <row r="34" spans="1:8" s="13" customFormat="1" x14ac:dyDescent="0.3">
      <c r="A34" s="78" t="s">
        <v>45</v>
      </c>
      <c r="B34" s="78" t="s">
        <v>51</v>
      </c>
      <c r="C34" s="78" t="s">
        <v>9</v>
      </c>
      <c r="D34" s="78" t="s">
        <v>119</v>
      </c>
      <c r="E34" s="53">
        <v>0.15</v>
      </c>
      <c r="F34" s="167">
        <v>0.15</v>
      </c>
      <c r="G34" s="121" t="s">
        <v>172</v>
      </c>
      <c r="H34" s="166" t="s">
        <v>166</v>
      </c>
    </row>
    <row r="35" spans="1:8" s="13" customFormat="1" x14ac:dyDescent="0.3">
      <c r="A35" s="78" t="s">
        <v>45</v>
      </c>
      <c r="B35" s="78" t="s">
        <v>52</v>
      </c>
      <c r="C35" s="78" t="s">
        <v>9</v>
      </c>
      <c r="D35" s="78" t="s">
        <v>7</v>
      </c>
      <c r="E35" s="160">
        <v>0.25</v>
      </c>
      <c r="F35" s="167">
        <v>0.25</v>
      </c>
      <c r="G35" s="121" t="s">
        <v>173</v>
      </c>
      <c r="H35" s="166" t="s">
        <v>166</v>
      </c>
    </row>
    <row r="36" spans="1:8" s="13" customFormat="1" x14ac:dyDescent="0.3">
      <c r="A36" s="78" t="s">
        <v>45</v>
      </c>
      <c r="B36" s="78" t="s">
        <v>52</v>
      </c>
      <c r="C36" s="78" t="s">
        <v>9</v>
      </c>
      <c r="D36" s="78" t="s">
        <v>103</v>
      </c>
      <c r="E36" s="53">
        <v>0.5</v>
      </c>
      <c r="F36" s="167">
        <v>0.5</v>
      </c>
      <c r="G36" s="159" t="s">
        <v>174</v>
      </c>
      <c r="H36" s="166" t="s">
        <v>166</v>
      </c>
    </row>
    <row r="37" spans="1:8" s="13" customFormat="1" x14ac:dyDescent="0.3">
      <c r="A37" s="78" t="s">
        <v>45</v>
      </c>
      <c r="B37" s="78" t="s">
        <v>52</v>
      </c>
      <c r="C37" s="78" t="s">
        <v>9</v>
      </c>
      <c r="D37" s="78" t="s">
        <v>110</v>
      </c>
      <c r="E37" s="53">
        <v>0.2</v>
      </c>
      <c r="F37" s="167">
        <v>0.2</v>
      </c>
      <c r="G37" s="159" t="s">
        <v>171</v>
      </c>
      <c r="H37" s="166" t="s">
        <v>166</v>
      </c>
    </row>
    <row r="38" spans="1:8" s="13" customFormat="1" x14ac:dyDescent="0.3">
      <c r="A38" s="78" t="s">
        <v>45</v>
      </c>
      <c r="B38" s="78" t="s">
        <v>52</v>
      </c>
      <c r="C38" s="78" t="s">
        <v>9</v>
      </c>
      <c r="D38" s="78" t="s">
        <v>115</v>
      </c>
      <c r="E38" s="160">
        <v>0.25</v>
      </c>
      <c r="F38" s="167">
        <v>0.25</v>
      </c>
      <c r="G38" s="121" t="s">
        <v>175</v>
      </c>
      <c r="H38" s="166" t="s">
        <v>166</v>
      </c>
    </row>
    <row r="39" spans="1:8" s="13" customFormat="1" x14ac:dyDescent="0.3">
      <c r="A39" s="78" t="s">
        <v>45</v>
      </c>
      <c r="B39" s="78" t="s">
        <v>52</v>
      </c>
      <c r="C39" s="78" t="s">
        <v>9</v>
      </c>
      <c r="D39" s="78" t="s">
        <v>119</v>
      </c>
      <c r="E39" s="53">
        <v>0.15</v>
      </c>
      <c r="F39" s="167">
        <v>0.15</v>
      </c>
      <c r="G39" s="121" t="s">
        <v>172</v>
      </c>
      <c r="H39" s="166" t="s">
        <v>166</v>
      </c>
    </row>
    <row r="40" spans="1:8" s="13" customFormat="1" x14ac:dyDescent="0.3">
      <c r="A40" s="78" t="s">
        <v>45</v>
      </c>
      <c r="B40" s="78" t="s">
        <v>53</v>
      </c>
      <c r="C40" s="78" t="s">
        <v>9</v>
      </c>
      <c r="D40" s="78" t="s">
        <v>7</v>
      </c>
      <c r="E40" s="160">
        <v>0.25</v>
      </c>
      <c r="F40" s="167">
        <v>0.25</v>
      </c>
      <c r="G40" s="121" t="s">
        <v>173</v>
      </c>
      <c r="H40" s="166" t="s">
        <v>166</v>
      </c>
    </row>
    <row r="41" spans="1:8" s="13" customFormat="1" x14ac:dyDescent="0.3">
      <c r="A41" s="78" t="s">
        <v>45</v>
      </c>
      <c r="B41" s="78" t="s">
        <v>53</v>
      </c>
      <c r="C41" s="78" t="s">
        <v>9</v>
      </c>
      <c r="D41" s="78" t="s">
        <v>103</v>
      </c>
      <c r="E41" s="53">
        <v>0.5</v>
      </c>
      <c r="F41" s="167">
        <v>0.5</v>
      </c>
      <c r="G41" s="159" t="s">
        <v>174</v>
      </c>
      <c r="H41" s="166" t="s">
        <v>166</v>
      </c>
    </row>
    <row r="42" spans="1:8" s="13" customFormat="1" x14ac:dyDescent="0.3">
      <c r="A42" s="78" t="s">
        <v>45</v>
      </c>
      <c r="B42" s="78" t="s">
        <v>53</v>
      </c>
      <c r="C42" s="78" t="s">
        <v>9</v>
      </c>
      <c r="D42" s="78" t="s">
        <v>110</v>
      </c>
      <c r="E42" s="53">
        <v>0.2</v>
      </c>
      <c r="F42" s="167">
        <v>0.2</v>
      </c>
      <c r="G42" s="159" t="s">
        <v>171</v>
      </c>
      <c r="H42" s="166" t="s">
        <v>166</v>
      </c>
    </row>
    <row r="43" spans="1:8" s="13" customFormat="1" x14ac:dyDescent="0.3">
      <c r="A43" s="78" t="s">
        <v>45</v>
      </c>
      <c r="B43" s="78" t="s">
        <v>53</v>
      </c>
      <c r="C43" s="78" t="s">
        <v>9</v>
      </c>
      <c r="D43" s="78" t="s">
        <v>115</v>
      </c>
      <c r="E43" s="160">
        <v>0.25</v>
      </c>
      <c r="F43" s="167">
        <v>0.25</v>
      </c>
      <c r="G43" s="121" t="s">
        <v>175</v>
      </c>
      <c r="H43" s="166" t="s">
        <v>166</v>
      </c>
    </row>
    <row r="44" spans="1:8" s="13" customFormat="1" x14ac:dyDescent="0.3">
      <c r="A44" s="78" t="s">
        <v>45</v>
      </c>
      <c r="B44" s="78" t="s">
        <v>53</v>
      </c>
      <c r="C44" s="78" t="s">
        <v>9</v>
      </c>
      <c r="D44" s="78" t="s">
        <v>119</v>
      </c>
      <c r="E44" s="53">
        <v>0.15</v>
      </c>
      <c r="F44" s="167">
        <v>0.15</v>
      </c>
      <c r="G44" s="121" t="s">
        <v>172</v>
      </c>
      <c r="H44" s="166" t="s">
        <v>166</v>
      </c>
    </row>
    <row r="45" spans="1:8" s="13" customFormat="1" x14ac:dyDescent="0.3">
      <c r="A45" s="78" t="s">
        <v>45</v>
      </c>
      <c r="B45" s="78" t="s">
        <v>54</v>
      </c>
      <c r="C45" s="78" t="s">
        <v>9</v>
      </c>
      <c r="D45" s="78" t="s">
        <v>7</v>
      </c>
      <c r="E45" s="160">
        <v>0.25</v>
      </c>
      <c r="F45" s="167">
        <v>0.25</v>
      </c>
      <c r="G45" s="121" t="s">
        <v>173</v>
      </c>
      <c r="H45" s="166" t="s">
        <v>166</v>
      </c>
    </row>
    <row r="46" spans="1:8" s="13" customFormat="1" x14ac:dyDescent="0.3">
      <c r="A46" s="78" t="s">
        <v>45</v>
      </c>
      <c r="B46" s="78" t="s">
        <v>54</v>
      </c>
      <c r="C46" s="78" t="s">
        <v>9</v>
      </c>
      <c r="D46" s="78" t="s">
        <v>103</v>
      </c>
      <c r="E46" s="53">
        <v>0.5</v>
      </c>
      <c r="F46" s="167">
        <v>0.5</v>
      </c>
      <c r="G46" s="159" t="s">
        <v>174</v>
      </c>
      <c r="H46" s="166" t="s">
        <v>166</v>
      </c>
    </row>
    <row r="47" spans="1:8" s="13" customFormat="1" x14ac:dyDescent="0.3">
      <c r="A47" s="78" t="s">
        <v>45</v>
      </c>
      <c r="B47" s="78" t="s">
        <v>54</v>
      </c>
      <c r="C47" s="78" t="s">
        <v>9</v>
      </c>
      <c r="D47" s="78" t="s">
        <v>110</v>
      </c>
      <c r="E47" s="53">
        <v>0.2</v>
      </c>
      <c r="F47" s="167">
        <v>0.2</v>
      </c>
      <c r="G47" s="159" t="s">
        <v>171</v>
      </c>
      <c r="H47" s="166" t="s">
        <v>166</v>
      </c>
    </row>
    <row r="48" spans="1:8" s="13" customFormat="1" x14ac:dyDescent="0.3">
      <c r="A48" s="78" t="s">
        <v>45</v>
      </c>
      <c r="B48" s="78" t="s">
        <v>54</v>
      </c>
      <c r="C48" s="78" t="s">
        <v>9</v>
      </c>
      <c r="D48" s="78" t="s">
        <v>115</v>
      </c>
      <c r="E48" s="160">
        <v>0.25</v>
      </c>
      <c r="F48" s="167">
        <v>0.25</v>
      </c>
      <c r="G48" s="121" t="s">
        <v>175</v>
      </c>
      <c r="H48" s="166" t="s">
        <v>166</v>
      </c>
    </row>
    <row r="49" spans="1:8" s="13" customFormat="1" x14ac:dyDescent="0.3">
      <c r="A49" s="78" t="s">
        <v>45</v>
      </c>
      <c r="B49" s="78" t="s">
        <v>54</v>
      </c>
      <c r="C49" s="78" t="s">
        <v>9</v>
      </c>
      <c r="D49" s="78" t="s">
        <v>119</v>
      </c>
      <c r="E49" s="53">
        <v>0.15</v>
      </c>
      <c r="F49" s="167">
        <v>0.15</v>
      </c>
      <c r="G49" s="121" t="s">
        <v>172</v>
      </c>
      <c r="H49" s="166" t="s">
        <v>166</v>
      </c>
    </row>
    <row r="50" spans="1:8" s="13" customFormat="1" x14ac:dyDescent="0.3">
      <c r="A50" s="78" t="s">
        <v>45</v>
      </c>
      <c r="B50" s="78" t="s">
        <v>55</v>
      </c>
      <c r="C50" s="78" t="s">
        <v>9</v>
      </c>
      <c r="D50" s="78" t="s">
        <v>7</v>
      </c>
      <c r="E50" s="160">
        <v>0.25</v>
      </c>
      <c r="F50" s="167">
        <v>0.25</v>
      </c>
      <c r="G50" s="121" t="s">
        <v>173</v>
      </c>
      <c r="H50" s="166" t="s">
        <v>166</v>
      </c>
    </row>
    <row r="51" spans="1:8" s="13" customFormat="1" x14ac:dyDescent="0.3">
      <c r="A51" s="78" t="s">
        <v>45</v>
      </c>
      <c r="B51" s="78" t="s">
        <v>11</v>
      </c>
      <c r="C51" s="78" t="s">
        <v>189</v>
      </c>
      <c r="D51" s="78" t="s">
        <v>7</v>
      </c>
      <c r="E51" s="53">
        <v>0.1</v>
      </c>
      <c r="F51" s="53">
        <v>0.1</v>
      </c>
      <c r="G51" s="69" t="s">
        <v>165</v>
      </c>
      <c r="H51" s="166" t="s">
        <v>166</v>
      </c>
    </row>
    <row r="52" spans="1:8" s="13" customFormat="1" x14ac:dyDescent="0.3">
      <c r="A52" s="78" t="s">
        <v>45</v>
      </c>
      <c r="B52" s="78" t="s">
        <v>11</v>
      </c>
      <c r="C52" s="78" t="s">
        <v>189</v>
      </c>
      <c r="D52" s="78" t="s">
        <v>103</v>
      </c>
      <c r="E52" s="53">
        <v>0.1</v>
      </c>
      <c r="F52" s="53">
        <v>0.1</v>
      </c>
      <c r="G52" s="69" t="s">
        <v>165</v>
      </c>
      <c r="H52" s="166" t="s">
        <v>166</v>
      </c>
    </row>
    <row r="53" spans="1:8" s="13" customFormat="1" x14ac:dyDescent="0.3">
      <c r="A53" s="78" t="s">
        <v>45</v>
      </c>
      <c r="B53" s="78" t="s">
        <v>11</v>
      </c>
      <c r="C53" s="78" t="s">
        <v>189</v>
      </c>
      <c r="D53" s="78" t="s">
        <v>110</v>
      </c>
      <c r="E53" s="53">
        <v>0.1</v>
      </c>
      <c r="F53" s="53">
        <v>0.1</v>
      </c>
      <c r="G53" s="69" t="s">
        <v>165</v>
      </c>
      <c r="H53" s="166" t="s">
        <v>166</v>
      </c>
    </row>
    <row r="54" spans="1:8" s="13" customFormat="1" x14ac:dyDescent="0.3">
      <c r="A54" s="78" t="s">
        <v>45</v>
      </c>
      <c r="B54" s="78" t="s">
        <v>11</v>
      </c>
      <c r="C54" s="78" t="s">
        <v>189</v>
      </c>
      <c r="D54" s="78" t="s">
        <v>115</v>
      </c>
      <c r="E54" s="53">
        <v>0.1</v>
      </c>
      <c r="F54" s="53">
        <v>0.1</v>
      </c>
      <c r="G54" s="69" t="s">
        <v>165</v>
      </c>
      <c r="H54" s="166" t="s">
        <v>166</v>
      </c>
    </row>
    <row r="55" spans="1:8" s="13" customFormat="1" x14ac:dyDescent="0.3">
      <c r="A55" s="78" t="s">
        <v>45</v>
      </c>
      <c r="B55" s="78" t="s">
        <v>11</v>
      </c>
      <c r="C55" s="78" t="s">
        <v>189</v>
      </c>
      <c r="D55" s="78" t="s">
        <v>119</v>
      </c>
      <c r="E55" s="53">
        <v>0.1</v>
      </c>
      <c r="F55" s="53">
        <v>0.1</v>
      </c>
      <c r="G55" s="69" t="s">
        <v>165</v>
      </c>
      <c r="H55" s="166" t="s">
        <v>166</v>
      </c>
    </row>
    <row r="56" spans="1:8" s="13" customFormat="1" x14ac:dyDescent="0.3">
      <c r="A56" s="78" t="s">
        <v>45</v>
      </c>
      <c r="B56" s="78" t="s">
        <v>12</v>
      </c>
      <c r="C56" s="78" t="s">
        <v>189</v>
      </c>
      <c r="D56" s="78" t="s">
        <v>7</v>
      </c>
      <c r="E56" s="53">
        <v>0.2</v>
      </c>
      <c r="F56" s="53">
        <v>0.2</v>
      </c>
      <c r="G56" s="69" t="s">
        <v>165</v>
      </c>
      <c r="H56" s="166" t="s">
        <v>166</v>
      </c>
    </row>
    <row r="57" spans="1:8" s="13" customFormat="1" x14ac:dyDescent="0.3">
      <c r="A57" s="78" t="s">
        <v>45</v>
      </c>
      <c r="B57" s="78" t="s">
        <v>12</v>
      </c>
      <c r="C57" s="78" t="s">
        <v>189</v>
      </c>
      <c r="D57" s="78" t="s">
        <v>103</v>
      </c>
      <c r="E57" s="53">
        <v>0.2</v>
      </c>
      <c r="F57" s="53">
        <v>0.2</v>
      </c>
      <c r="G57" s="69" t="s">
        <v>165</v>
      </c>
      <c r="H57" s="166" t="s">
        <v>166</v>
      </c>
    </row>
    <row r="58" spans="1:8" s="13" customFormat="1" x14ac:dyDescent="0.3">
      <c r="A58" s="78" t="s">
        <v>45</v>
      </c>
      <c r="B58" s="78" t="s">
        <v>12</v>
      </c>
      <c r="C58" s="78" t="s">
        <v>189</v>
      </c>
      <c r="D58" s="78" t="s">
        <v>110</v>
      </c>
      <c r="E58" s="53">
        <v>0.2</v>
      </c>
      <c r="F58" s="53">
        <v>0.2</v>
      </c>
      <c r="G58" s="69" t="s">
        <v>165</v>
      </c>
      <c r="H58" s="166" t="s">
        <v>166</v>
      </c>
    </row>
    <row r="59" spans="1:8" s="13" customFormat="1" x14ac:dyDescent="0.3">
      <c r="A59" s="78" t="s">
        <v>45</v>
      </c>
      <c r="B59" s="78" t="s">
        <v>12</v>
      </c>
      <c r="C59" s="78" t="s">
        <v>189</v>
      </c>
      <c r="D59" s="78" t="s">
        <v>115</v>
      </c>
      <c r="E59" s="53">
        <v>0.2</v>
      </c>
      <c r="F59" s="53">
        <v>0.2</v>
      </c>
      <c r="G59" s="69" t="s">
        <v>165</v>
      </c>
      <c r="H59" s="166" t="s">
        <v>166</v>
      </c>
    </row>
    <row r="60" spans="1:8" s="13" customFormat="1" x14ac:dyDescent="0.3">
      <c r="A60" s="78" t="s">
        <v>45</v>
      </c>
      <c r="B60" s="78" t="s">
        <v>12</v>
      </c>
      <c r="C60" s="78" t="s">
        <v>189</v>
      </c>
      <c r="D60" s="78" t="s">
        <v>119</v>
      </c>
      <c r="E60" s="53">
        <v>0.2</v>
      </c>
      <c r="F60" s="53">
        <v>0.2</v>
      </c>
      <c r="G60" s="69" t="s">
        <v>165</v>
      </c>
      <c r="H60" s="166" t="s">
        <v>166</v>
      </c>
    </row>
    <row r="61" spans="1:8" s="13" customFormat="1" x14ac:dyDescent="0.3">
      <c r="A61" s="78" t="s">
        <v>45</v>
      </c>
      <c r="B61" s="78" t="s">
        <v>13</v>
      </c>
      <c r="C61" s="78" t="s">
        <v>189</v>
      </c>
      <c r="D61" s="78" t="s">
        <v>7</v>
      </c>
      <c r="E61" s="53">
        <v>0.25</v>
      </c>
      <c r="F61" s="53">
        <v>0.25</v>
      </c>
      <c r="G61" s="93" t="s">
        <v>169</v>
      </c>
      <c r="H61" s="53" t="s">
        <v>161</v>
      </c>
    </row>
    <row r="62" spans="1:8" s="13" customFormat="1" x14ac:dyDescent="0.3">
      <c r="A62" s="78" t="s">
        <v>45</v>
      </c>
      <c r="B62" s="78" t="s">
        <v>13</v>
      </c>
      <c r="C62" s="78" t="s">
        <v>189</v>
      </c>
      <c r="D62" s="78" t="s">
        <v>103</v>
      </c>
      <c r="E62" s="53">
        <v>0.25</v>
      </c>
      <c r="F62" s="53">
        <v>0.25</v>
      </c>
      <c r="G62" s="93" t="s">
        <v>169</v>
      </c>
      <c r="H62" s="53" t="s">
        <v>161</v>
      </c>
    </row>
    <row r="63" spans="1:8" s="13" customFormat="1" x14ac:dyDescent="0.3">
      <c r="A63" s="78" t="s">
        <v>45</v>
      </c>
      <c r="B63" s="78" t="s">
        <v>13</v>
      </c>
      <c r="C63" s="78" t="s">
        <v>189</v>
      </c>
      <c r="D63" s="78" t="s">
        <v>110</v>
      </c>
      <c r="E63" s="53">
        <v>0.25</v>
      </c>
      <c r="F63" s="53">
        <v>0.25</v>
      </c>
      <c r="G63" s="93" t="s">
        <v>169</v>
      </c>
      <c r="H63" s="53" t="s">
        <v>161</v>
      </c>
    </row>
    <row r="64" spans="1:8" s="13" customFormat="1" x14ac:dyDescent="0.3">
      <c r="A64" s="78" t="s">
        <v>45</v>
      </c>
      <c r="B64" s="78" t="s">
        <v>13</v>
      </c>
      <c r="C64" s="78" t="s">
        <v>189</v>
      </c>
      <c r="D64" s="78" t="s">
        <v>115</v>
      </c>
      <c r="E64" s="53">
        <v>0.25</v>
      </c>
      <c r="F64" s="53">
        <v>0.25</v>
      </c>
      <c r="G64" s="93" t="s">
        <v>169</v>
      </c>
      <c r="H64" s="53" t="s">
        <v>161</v>
      </c>
    </row>
    <row r="65" spans="1:8" s="13" customFormat="1" x14ac:dyDescent="0.3">
      <c r="A65" s="78" t="s">
        <v>45</v>
      </c>
      <c r="B65" s="78" t="s">
        <v>13</v>
      </c>
      <c r="C65" s="78" t="s">
        <v>189</v>
      </c>
      <c r="D65" s="78" t="s">
        <v>119</v>
      </c>
      <c r="E65" s="53">
        <v>0.25</v>
      </c>
      <c r="F65" s="53">
        <v>0.25</v>
      </c>
      <c r="G65" s="93" t="s">
        <v>169</v>
      </c>
      <c r="H65" s="53" t="s">
        <v>161</v>
      </c>
    </row>
    <row r="66" spans="1:8" s="13" customFormat="1" x14ac:dyDescent="0.3">
      <c r="A66" s="78" t="s">
        <v>45</v>
      </c>
      <c r="B66" s="78" t="s">
        <v>14</v>
      </c>
      <c r="C66" s="78" t="s">
        <v>189</v>
      </c>
      <c r="D66" s="78" t="s">
        <v>7</v>
      </c>
      <c r="E66" s="53">
        <v>0.25</v>
      </c>
      <c r="F66" s="53">
        <v>0.25</v>
      </c>
      <c r="G66" s="93" t="s">
        <v>169</v>
      </c>
      <c r="H66" s="53" t="s">
        <v>161</v>
      </c>
    </row>
    <row r="67" spans="1:8" s="13" customFormat="1" x14ac:dyDescent="0.3">
      <c r="A67" s="78" t="s">
        <v>45</v>
      </c>
      <c r="B67" s="78" t="s">
        <v>14</v>
      </c>
      <c r="C67" s="78" t="s">
        <v>189</v>
      </c>
      <c r="D67" s="78" t="s">
        <v>103</v>
      </c>
      <c r="E67" s="53">
        <v>0.25</v>
      </c>
      <c r="F67" s="53">
        <v>0.25</v>
      </c>
      <c r="G67" s="93" t="s">
        <v>169</v>
      </c>
      <c r="H67" s="53" t="s">
        <v>161</v>
      </c>
    </row>
    <row r="68" spans="1:8" s="13" customFormat="1" x14ac:dyDescent="0.3">
      <c r="A68" s="78" t="s">
        <v>45</v>
      </c>
      <c r="B68" s="78" t="s">
        <v>14</v>
      </c>
      <c r="C68" s="78" t="s">
        <v>189</v>
      </c>
      <c r="D68" s="78" t="s">
        <v>110</v>
      </c>
      <c r="E68" s="53">
        <v>0.25</v>
      </c>
      <c r="F68" s="53">
        <v>0.25</v>
      </c>
      <c r="G68" s="93" t="s">
        <v>169</v>
      </c>
      <c r="H68" s="53" t="s">
        <v>161</v>
      </c>
    </row>
    <row r="69" spans="1:8" s="13" customFormat="1" x14ac:dyDescent="0.3">
      <c r="A69" s="78" t="s">
        <v>45</v>
      </c>
      <c r="B69" s="78" t="s">
        <v>14</v>
      </c>
      <c r="C69" s="78" t="s">
        <v>189</v>
      </c>
      <c r="D69" s="78" t="s">
        <v>115</v>
      </c>
      <c r="E69" s="53">
        <v>0.25</v>
      </c>
      <c r="F69" s="53">
        <v>0.25</v>
      </c>
      <c r="G69" s="93" t="s">
        <v>169</v>
      </c>
      <c r="H69" s="53" t="s">
        <v>161</v>
      </c>
    </row>
    <row r="70" spans="1:8" s="13" customFormat="1" x14ac:dyDescent="0.3">
      <c r="A70" s="78" t="s">
        <v>45</v>
      </c>
      <c r="B70" s="78" t="s">
        <v>14</v>
      </c>
      <c r="C70" s="78" t="s">
        <v>189</v>
      </c>
      <c r="D70" s="78" t="s">
        <v>119</v>
      </c>
      <c r="E70" s="53">
        <v>0.25</v>
      </c>
      <c r="F70" s="53">
        <v>0.25</v>
      </c>
      <c r="G70" s="93" t="s">
        <v>169</v>
      </c>
      <c r="H70" s="53" t="s">
        <v>161</v>
      </c>
    </row>
    <row r="71" spans="1:8" s="13" customFormat="1" x14ac:dyDescent="0.3">
      <c r="A71" s="78" t="s">
        <v>45</v>
      </c>
      <c r="B71" s="78" t="s">
        <v>15</v>
      </c>
      <c r="C71" s="78" t="s">
        <v>189</v>
      </c>
      <c r="D71" s="78" t="s">
        <v>7</v>
      </c>
      <c r="E71" s="53">
        <v>0.25</v>
      </c>
      <c r="F71" s="53">
        <v>0.25</v>
      </c>
      <c r="G71" s="93" t="s">
        <v>169</v>
      </c>
      <c r="H71" s="53" t="s">
        <v>161</v>
      </c>
    </row>
    <row r="72" spans="1:8" s="13" customFormat="1" x14ac:dyDescent="0.3">
      <c r="A72" s="78" t="s">
        <v>45</v>
      </c>
      <c r="B72" s="78" t="s">
        <v>15</v>
      </c>
      <c r="C72" s="78" t="s">
        <v>189</v>
      </c>
      <c r="D72" s="78" t="s">
        <v>103</v>
      </c>
      <c r="E72" s="53">
        <v>0.25</v>
      </c>
      <c r="F72" s="53">
        <v>0.25</v>
      </c>
      <c r="G72" s="93" t="s">
        <v>169</v>
      </c>
      <c r="H72" s="53" t="s">
        <v>161</v>
      </c>
    </row>
    <row r="73" spans="1:8" s="13" customFormat="1" x14ac:dyDescent="0.3">
      <c r="A73" s="78" t="s">
        <v>45</v>
      </c>
      <c r="B73" s="78" t="s">
        <v>15</v>
      </c>
      <c r="C73" s="78" t="s">
        <v>189</v>
      </c>
      <c r="D73" s="78" t="s">
        <v>110</v>
      </c>
      <c r="E73" s="53">
        <v>0.25</v>
      </c>
      <c r="F73" s="53">
        <v>0.25</v>
      </c>
      <c r="G73" s="93" t="s">
        <v>169</v>
      </c>
      <c r="H73" s="53" t="s">
        <v>161</v>
      </c>
    </row>
    <row r="74" spans="1:8" s="13" customFormat="1" x14ac:dyDescent="0.3">
      <c r="A74" s="78" t="s">
        <v>45</v>
      </c>
      <c r="B74" s="78" t="s">
        <v>15</v>
      </c>
      <c r="C74" s="78" t="s">
        <v>189</v>
      </c>
      <c r="D74" s="78" t="s">
        <v>115</v>
      </c>
      <c r="E74" s="53">
        <v>0.25</v>
      </c>
      <c r="F74" s="53">
        <v>0.25</v>
      </c>
      <c r="G74" s="93" t="s">
        <v>169</v>
      </c>
      <c r="H74" s="53" t="s">
        <v>161</v>
      </c>
    </row>
    <row r="75" spans="1:8" s="13" customFormat="1" x14ac:dyDescent="0.3">
      <c r="A75" s="78" t="s">
        <v>45</v>
      </c>
      <c r="B75" s="78" t="s">
        <v>15</v>
      </c>
      <c r="C75" s="78" t="s">
        <v>189</v>
      </c>
      <c r="D75" s="78" t="s">
        <v>119</v>
      </c>
      <c r="E75" s="53">
        <v>0.25</v>
      </c>
      <c r="F75" s="53">
        <v>0.25</v>
      </c>
      <c r="G75" s="93" t="s">
        <v>169</v>
      </c>
      <c r="H75" s="53" t="s">
        <v>161</v>
      </c>
    </row>
    <row r="76" spans="1:8" s="13" customFormat="1" x14ac:dyDescent="0.3">
      <c r="A76" s="78" t="s">
        <v>45</v>
      </c>
      <c r="B76" s="78" t="s">
        <v>16</v>
      </c>
      <c r="C76" s="78" t="s">
        <v>189</v>
      </c>
      <c r="D76" s="78" t="s">
        <v>7</v>
      </c>
      <c r="E76" s="53">
        <v>0.1</v>
      </c>
      <c r="F76" s="53">
        <v>0.1</v>
      </c>
      <c r="G76" s="93" t="s">
        <v>170</v>
      </c>
      <c r="H76" s="53" t="s">
        <v>161</v>
      </c>
    </row>
    <row r="77" spans="1:8" s="13" customFormat="1" x14ac:dyDescent="0.3">
      <c r="A77" s="78" t="s">
        <v>45</v>
      </c>
      <c r="B77" s="78" t="s">
        <v>16</v>
      </c>
      <c r="C77" s="78" t="s">
        <v>189</v>
      </c>
      <c r="D77" s="78" t="s">
        <v>103</v>
      </c>
      <c r="E77" s="53">
        <v>0.1</v>
      </c>
      <c r="F77" s="53">
        <v>0.1</v>
      </c>
      <c r="G77" s="93" t="s">
        <v>170</v>
      </c>
      <c r="H77" s="53" t="s">
        <v>161</v>
      </c>
    </row>
    <row r="78" spans="1:8" s="13" customFormat="1" x14ac:dyDescent="0.3">
      <c r="A78" s="78" t="s">
        <v>45</v>
      </c>
      <c r="B78" s="78" t="s">
        <v>16</v>
      </c>
      <c r="C78" s="78" t="s">
        <v>189</v>
      </c>
      <c r="D78" s="78" t="s">
        <v>110</v>
      </c>
      <c r="E78" s="53">
        <v>0.1</v>
      </c>
      <c r="F78" s="53">
        <v>0.1</v>
      </c>
      <c r="G78" s="93" t="s">
        <v>170</v>
      </c>
      <c r="H78" s="53" t="s">
        <v>161</v>
      </c>
    </row>
    <row r="79" spans="1:8" s="13" customFormat="1" x14ac:dyDescent="0.3">
      <c r="A79" s="78" t="s">
        <v>45</v>
      </c>
      <c r="B79" s="78" t="s">
        <v>16</v>
      </c>
      <c r="C79" s="78" t="s">
        <v>189</v>
      </c>
      <c r="D79" s="78" t="s">
        <v>115</v>
      </c>
      <c r="E79" s="53">
        <v>0.1</v>
      </c>
      <c r="F79" s="53">
        <v>0.1</v>
      </c>
      <c r="G79" s="93" t="s">
        <v>170</v>
      </c>
      <c r="H79" s="53" t="s">
        <v>161</v>
      </c>
    </row>
    <row r="80" spans="1:8" s="13" customFormat="1" x14ac:dyDescent="0.3">
      <c r="A80" s="78" t="s">
        <v>45</v>
      </c>
      <c r="B80" s="78" t="s">
        <v>16</v>
      </c>
      <c r="C80" s="78" t="s">
        <v>189</v>
      </c>
      <c r="D80" s="78" t="s">
        <v>119</v>
      </c>
      <c r="E80" s="53">
        <v>0.1</v>
      </c>
      <c r="F80" s="53">
        <v>0.1</v>
      </c>
      <c r="G80" s="93" t="s">
        <v>170</v>
      </c>
      <c r="H80" s="53" t="s">
        <v>161</v>
      </c>
    </row>
    <row r="81" spans="1:8" s="13" customFormat="1" x14ac:dyDescent="0.3">
      <c r="A81" s="78" t="s">
        <v>45</v>
      </c>
      <c r="B81" s="78" t="s">
        <v>17</v>
      </c>
      <c r="C81" s="78" t="s">
        <v>189</v>
      </c>
      <c r="D81" s="78" t="s">
        <v>7</v>
      </c>
      <c r="E81" s="53">
        <v>0.25</v>
      </c>
      <c r="F81" s="53">
        <v>0.25</v>
      </c>
      <c r="G81" s="93" t="s">
        <v>169</v>
      </c>
      <c r="H81" s="53" t="s">
        <v>161</v>
      </c>
    </row>
    <row r="82" spans="1:8" s="13" customFormat="1" x14ac:dyDescent="0.3">
      <c r="A82" s="78" t="s">
        <v>45</v>
      </c>
      <c r="B82" s="78" t="s">
        <v>17</v>
      </c>
      <c r="C82" s="78" t="s">
        <v>189</v>
      </c>
      <c r="D82" s="78" t="s">
        <v>103</v>
      </c>
      <c r="E82" s="53">
        <v>0.25</v>
      </c>
      <c r="F82" s="53">
        <v>0.25</v>
      </c>
      <c r="G82" s="93" t="s">
        <v>169</v>
      </c>
      <c r="H82" s="53" t="s">
        <v>161</v>
      </c>
    </row>
    <row r="83" spans="1:8" s="13" customFormat="1" x14ac:dyDescent="0.3">
      <c r="A83" s="78" t="s">
        <v>45</v>
      </c>
      <c r="B83" s="78" t="s">
        <v>17</v>
      </c>
      <c r="C83" s="78" t="s">
        <v>189</v>
      </c>
      <c r="D83" s="78" t="s">
        <v>110</v>
      </c>
      <c r="E83" s="53">
        <v>0.25</v>
      </c>
      <c r="F83" s="53">
        <v>0.25</v>
      </c>
      <c r="G83" s="93" t="s">
        <v>169</v>
      </c>
      <c r="H83" s="53" t="s">
        <v>161</v>
      </c>
    </row>
    <row r="84" spans="1:8" s="13" customFormat="1" x14ac:dyDescent="0.3">
      <c r="A84" s="78" t="s">
        <v>45</v>
      </c>
      <c r="B84" s="78" t="s">
        <v>17</v>
      </c>
      <c r="C84" s="78" t="s">
        <v>189</v>
      </c>
      <c r="D84" s="78" t="s">
        <v>115</v>
      </c>
      <c r="E84" s="53">
        <v>0.25</v>
      </c>
      <c r="F84" s="53">
        <v>0.25</v>
      </c>
      <c r="G84" s="93" t="s">
        <v>169</v>
      </c>
      <c r="H84" s="53" t="s">
        <v>161</v>
      </c>
    </row>
    <row r="85" spans="1:8" s="13" customFormat="1" x14ac:dyDescent="0.3">
      <c r="A85" s="78" t="s">
        <v>45</v>
      </c>
      <c r="B85" s="78" t="s">
        <v>17</v>
      </c>
      <c r="C85" s="78" t="s">
        <v>189</v>
      </c>
      <c r="D85" s="78" t="s">
        <v>119</v>
      </c>
      <c r="E85" s="53">
        <v>0.25</v>
      </c>
      <c r="F85" s="53">
        <v>0.25</v>
      </c>
      <c r="G85" s="93" t="s">
        <v>169</v>
      </c>
      <c r="H85" s="53" t="s">
        <v>161</v>
      </c>
    </row>
    <row r="86" spans="1:8" s="13" customFormat="1" x14ac:dyDescent="0.3">
      <c r="A86" s="78" t="s">
        <v>45</v>
      </c>
      <c r="B86" s="78" t="s">
        <v>18</v>
      </c>
      <c r="C86" s="78" t="s">
        <v>189</v>
      </c>
      <c r="D86" s="78" t="s">
        <v>7</v>
      </c>
      <c r="E86" s="53">
        <v>0.1</v>
      </c>
      <c r="F86" s="53">
        <v>0.1</v>
      </c>
      <c r="G86" s="93" t="s">
        <v>170</v>
      </c>
      <c r="H86" s="53" t="s">
        <v>161</v>
      </c>
    </row>
    <row r="87" spans="1:8" s="13" customFormat="1" x14ac:dyDescent="0.3">
      <c r="A87" s="78" t="s">
        <v>45</v>
      </c>
      <c r="B87" s="78" t="s">
        <v>18</v>
      </c>
      <c r="C87" s="78" t="s">
        <v>189</v>
      </c>
      <c r="D87" s="78" t="s">
        <v>103</v>
      </c>
      <c r="E87" s="53">
        <v>0.1</v>
      </c>
      <c r="F87" s="53">
        <v>0.1</v>
      </c>
      <c r="G87" s="93" t="s">
        <v>170</v>
      </c>
      <c r="H87" s="53" t="s">
        <v>161</v>
      </c>
    </row>
    <row r="88" spans="1:8" s="13" customFormat="1" x14ac:dyDescent="0.3">
      <c r="A88" s="78" t="s">
        <v>45</v>
      </c>
      <c r="B88" s="78" t="s">
        <v>18</v>
      </c>
      <c r="C88" s="78" t="s">
        <v>189</v>
      </c>
      <c r="D88" s="78" t="s">
        <v>110</v>
      </c>
      <c r="E88" s="53">
        <v>0.1</v>
      </c>
      <c r="F88" s="53">
        <v>0.1</v>
      </c>
      <c r="G88" s="93" t="s">
        <v>170</v>
      </c>
      <c r="H88" s="53" t="s">
        <v>161</v>
      </c>
    </row>
    <row r="89" spans="1:8" s="13" customFormat="1" x14ac:dyDescent="0.3">
      <c r="A89" s="78" t="s">
        <v>45</v>
      </c>
      <c r="B89" s="78" t="s">
        <v>18</v>
      </c>
      <c r="C89" s="78" t="s">
        <v>189</v>
      </c>
      <c r="D89" s="78" t="s">
        <v>115</v>
      </c>
      <c r="E89" s="53">
        <v>0.1</v>
      </c>
      <c r="F89" s="53">
        <v>0.1</v>
      </c>
      <c r="G89" s="93" t="s">
        <v>170</v>
      </c>
      <c r="H89" s="53" t="s">
        <v>161</v>
      </c>
    </row>
    <row r="90" spans="1:8" s="13" customFormat="1" x14ac:dyDescent="0.3">
      <c r="A90" s="78" t="s">
        <v>45</v>
      </c>
      <c r="B90" s="78" t="s">
        <v>18</v>
      </c>
      <c r="C90" s="78" t="s">
        <v>189</v>
      </c>
      <c r="D90" s="78" t="s">
        <v>119</v>
      </c>
      <c r="E90" s="53">
        <v>0.1</v>
      </c>
      <c r="F90" s="53">
        <v>0.1</v>
      </c>
      <c r="G90" s="93" t="s">
        <v>170</v>
      </c>
      <c r="H90" s="53" t="s">
        <v>161</v>
      </c>
    </row>
    <row r="91" spans="1:8" s="13" customFormat="1" hidden="1" x14ac:dyDescent="0.3">
      <c r="A91" s="78" t="s">
        <v>45</v>
      </c>
      <c r="B91" s="78" t="s">
        <v>121</v>
      </c>
      <c r="C91" s="78" t="s">
        <v>189</v>
      </c>
      <c r="D91" s="78" t="s">
        <v>7</v>
      </c>
      <c r="E91" s="53">
        <v>1</v>
      </c>
      <c r="F91" s="53">
        <v>1</v>
      </c>
      <c r="G91" s="121"/>
      <c r="H91" s="166" t="s">
        <v>166</v>
      </c>
    </row>
    <row r="92" spans="1:8" s="13" customFormat="1" hidden="1" x14ac:dyDescent="0.3">
      <c r="A92" s="78" t="s">
        <v>45</v>
      </c>
      <c r="B92" s="78" t="s">
        <v>121</v>
      </c>
      <c r="C92" s="78" t="s">
        <v>189</v>
      </c>
      <c r="D92" s="78" t="s">
        <v>103</v>
      </c>
      <c r="E92" s="53">
        <v>1</v>
      </c>
      <c r="F92" s="53">
        <v>1</v>
      </c>
      <c r="G92" s="121"/>
      <c r="H92" s="166" t="s">
        <v>166</v>
      </c>
    </row>
    <row r="93" spans="1:8" s="13" customFormat="1" hidden="1" x14ac:dyDescent="0.3">
      <c r="A93" s="78" t="s">
        <v>45</v>
      </c>
      <c r="B93" s="78" t="s">
        <v>121</v>
      </c>
      <c r="C93" s="78" t="s">
        <v>189</v>
      </c>
      <c r="D93" s="78" t="s">
        <v>110</v>
      </c>
      <c r="E93" s="53">
        <v>1</v>
      </c>
      <c r="F93" s="53">
        <v>1</v>
      </c>
      <c r="G93" s="121"/>
      <c r="H93" s="166" t="s">
        <v>166</v>
      </c>
    </row>
    <row r="94" spans="1:8" s="13" customFormat="1" hidden="1" x14ac:dyDescent="0.3">
      <c r="A94" s="78" t="s">
        <v>45</v>
      </c>
      <c r="B94" s="78" t="s">
        <v>121</v>
      </c>
      <c r="C94" s="78" t="s">
        <v>189</v>
      </c>
      <c r="D94" s="78" t="s">
        <v>115</v>
      </c>
      <c r="E94" s="53">
        <v>1</v>
      </c>
      <c r="F94" s="53">
        <v>1</v>
      </c>
      <c r="G94" s="121"/>
      <c r="H94" s="166" t="s">
        <v>166</v>
      </c>
    </row>
    <row r="95" spans="1:8" s="13" customFormat="1" hidden="1" x14ac:dyDescent="0.3">
      <c r="A95" s="78" t="s">
        <v>45</v>
      </c>
      <c r="B95" s="78" t="s">
        <v>121</v>
      </c>
      <c r="C95" s="78" t="s">
        <v>189</v>
      </c>
      <c r="D95" s="78" t="s">
        <v>119</v>
      </c>
      <c r="E95" s="53">
        <v>1</v>
      </c>
      <c r="F95" s="53">
        <v>1</v>
      </c>
      <c r="G95" s="121"/>
      <c r="H95" s="166" t="s">
        <v>166</v>
      </c>
    </row>
    <row r="96" spans="1:8" s="13" customFormat="1" x14ac:dyDescent="0.3">
      <c r="A96" s="78" t="s">
        <v>45</v>
      </c>
      <c r="B96" s="78" t="s">
        <v>49</v>
      </c>
      <c r="C96" s="78" t="s">
        <v>189</v>
      </c>
      <c r="D96" s="78" t="s">
        <v>7</v>
      </c>
      <c r="E96" s="160">
        <v>0.25</v>
      </c>
      <c r="F96" s="167">
        <v>0.25</v>
      </c>
      <c r="G96" s="121" t="s">
        <v>173</v>
      </c>
      <c r="H96" s="166" t="s">
        <v>166</v>
      </c>
    </row>
    <row r="97" spans="1:8" s="13" customFormat="1" x14ac:dyDescent="0.3">
      <c r="A97" s="78" t="s">
        <v>45</v>
      </c>
      <c r="B97" s="78" t="s">
        <v>49</v>
      </c>
      <c r="C97" s="78" t="s">
        <v>189</v>
      </c>
      <c r="D97" s="78" t="s">
        <v>103</v>
      </c>
      <c r="E97" s="53">
        <v>0.91</v>
      </c>
      <c r="F97" s="167">
        <v>0.91</v>
      </c>
      <c r="G97" s="159" t="s">
        <v>174</v>
      </c>
      <c r="H97" s="166" t="s">
        <v>166</v>
      </c>
    </row>
    <row r="98" spans="1:8" s="13" customFormat="1" x14ac:dyDescent="0.3">
      <c r="A98" s="78" t="s">
        <v>45</v>
      </c>
      <c r="B98" s="78" t="s">
        <v>49</v>
      </c>
      <c r="C98" s="78" t="s">
        <v>189</v>
      </c>
      <c r="D98" s="78" t="s">
        <v>110</v>
      </c>
      <c r="E98" s="53">
        <v>0.2</v>
      </c>
      <c r="F98" s="167">
        <v>0.2</v>
      </c>
      <c r="G98" s="159" t="s">
        <v>171</v>
      </c>
      <c r="H98" s="166" t="s">
        <v>166</v>
      </c>
    </row>
    <row r="99" spans="1:8" s="13" customFormat="1" x14ac:dyDescent="0.3">
      <c r="A99" s="78" t="s">
        <v>45</v>
      </c>
      <c r="B99" s="78" t="s">
        <v>49</v>
      </c>
      <c r="C99" s="78" t="s">
        <v>189</v>
      </c>
      <c r="D99" s="78" t="s">
        <v>115</v>
      </c>
      <c r="E99" s="160">
        <v>0.75</v>
      </c>
      <c r="F99" s="167">
        <v>0.75</v>
      </c>
      <c r="G99" s="121" t="s">
        <v>175</v>
      </c>
      <c r="H99" s="166" t="s">
        <v>166</v>
      </c>
    </row>
    <row r="100" spans="1:8" s="13" customFormat="1" x14ac:dyDescent="0.3">
      <c r="A100" s="78" t="s">
        <v>45</v>
      </c>
      <c r="B100" s="78" t="s">
        <v>49</v>
      </c>
      <c r="C100" s="78" t="s">
        <v>189</v>
      </c>
      <c r="D100" s="78" t="s">
        <v>119</v>
      </c>
      <c r="E100" s="53">
        <v>0.45</v>
      </c>
      <c r="F100" s="167">
        <v>0.45</v>
      </c>
      <c r="G100" s="121" t="s">
        <v>172</v>
      </c>
      <c r="H100" s="166" t="s">
        <v>166</v>
      </c>
    </row>
    <row r="101" spans="1:8" s="13" customFormat="1" x14ac:dyDescent="0.3">
      <c r="A101" s="78" t="s">
        <v>45</v>
      </c>
      <c r="B101" s="78" t="s">
        <v>50</v>
      </c>
      <c r="C101" s="78" t="s">
        <v>189</v>
      </c>
      <c r="D101" s="78" t="s">
        <v>7</v>
      </c>
      <c r="E101" s="160">
        <v>0.25</v>
      </c>
      <c r="F101" s="167">
        <v>0.25</v>
      </c>
      <c r="G101" s="121" t="s">
        <v>173</v>
      </c>
      <c r="H101" s="166" t="s">
        <v>166</v>
      </c>
    </row>
    <row r="102" spans="1:8" s="13" customFormat="1" x14ac:dyDescent="0.3">
      <c r="A102" s="78" t="s">
        <v>45</v>
      </c>
      <c r="B102" s="78" t="s">
        <v>50</v>
      </c>
      <c r="C102" s="78" t="s">
        <v>189</v>
      </c>
      <c r="D102" s="78" t="s">
        <v>103</v>
      </c>
      <c r="E102" s="53">
        <v>0.91</v>
      </c>
      <c r="F102" s="167">
        <v>0.91</v>
      </c>
      <c r="G102" s="159" t="s">
        <v>174</v>
      </c>
      <c r="H102" s="166" t="s">
        <v>166</v>
      </c>
    </row>
    <row r="103" spans="1:8" s="13" customFormat="1" x14ac:dyDescent="0.3">
      <c r="A103" s="78" t="s">
        <v>45</v>
      </c>
      <c r="B103" s="78" t="s">
        <v>50</v>
      </c>
      <c r="C103" s="78" t="s">
        <v>189</v>
      </c>
      <c r="D103" s="78" t="s">
        <v>110</v>
      </c>
      <c r="E103" s="53">
        <v>0.2</v>
      </c>
      <c r="F103" s="167">
        <v>0.2</v>
      </c>
      <c r="G103" s="159" t="s">
        <v>171</v>
      </c>
      <c r="H103" s="166" t="s">
        <v>166</v>
      </c>
    </row>
    <row r="104" spans="1:8" s="13" customFormat="1" x14ac:dyDescent="0.3">
      <c r="A104" s="78" t="s">
        <v>45</v>
      </c>
      <c r="B104" s="78" t="s">
        <v>50</v>
      </c>
      <c r="C104" s="78" t="s">
        <v>189</v>
      </c>
      <c r="D104" s="78" t="s">
        <v>115</v>
      </c>
      <c r="E104" s="160">
        <v>0.75</v>
      </c>
      <c r="F104" s="167">
        <v>0.75</v>
      </c>
      <c r="G104" s="121" t="s">
        <v>175</v>
      </c>
      <c r="H104" s="166" t="s">
        <v>166</v>
      </c>
    </row>
    <row r="105" spans="1:8" s="13" customFormat="1" x14ac:dyDescent="0.3">
      <c r="A105" s="78" t="s">
        <v>45</v>
      </c>
      <c r="B105" s="78" t="s">
        <v>50</v>
      </c>
      <c r="C105" s="78" t="s">
        <v>189</v>
      </c>
      <c r="D105" s="78" t="s">
        <v>119</v>
      </c>
      <c r="E105" s="53">
        <v>0.45</v>
      </c>
      <c r="F105" s="167">
        <v>0.45</v>
      </c>
      <c r="G105" s="121" t="s">
        <v>172</v>
      </c>
      <c r="H105" s="166" t="s">
        <v>166</v>
      </c>
    </row>
    <row r="106" spans="1:8" s="13" customFormat="1" x14ac:dyDescent="0.3">
      <c r="A106" s="78" t="s">
        <v>45</v>
      </c>
      <c r="B106" s="78" t="s">
        <v>51</v>
      </c>
      <c r="C106" s="78" t="s">
        <v>189</v>
      </c>
      <c r="D106" s="78" t="s">
        <v>7</v>
      </c>
      <c r="E106" s="160">
        <v>0.25</v>
      </c>
      <c r="F106" s="167">
        <v>0.25</v>
      </c>
      <c r="G106" s="121" t="s">
        <v>173</v>
      </c>
      <c r="H106" s="166" t="s">
        <v>166</v>
      </c>
    </row>
    <row r="107" spans="1:8" s="13" customFormat="1" x14ac:dyDescent="0.3">
      <c r="A107" s="78" t="s">
        <v>45</v>
      </c>
      <c r="B107" s="78" t="s">
        <v>51</v>
      </c>
      <c r="C107" s="78" t="s">
        <v>189</v>
      </c>
      <c r="D107" s="78" t="s">
        <v>103</v>
      </c>
      <c r="E107" s="53">
        <v>0.91</v>
      </c>
      <c r="F107" s="167">
        <v>0.91</v>
      </c>
      <c r="G107" s="159" t="s">
        <v>174</v>
      </c>
      <c r="H107" s="166" t="s">
        <v>166</v>
      </c>
    </row>
    <row r="108" spans="1:8" s="13" customFormat="1" x14ac:dyDescent="0.3">
      <c r="A108" s="78" t="s">
        <v>45</v>
      </c>
      <c r="B108" s="78" t="s">
        <v>51</v>
      </c>
      <c r="C108" s="78" t="s">
        <v>189</v>
      </c>
      <c r="D108" s="78" t="s">
        <v>110</v>
      </c>
      <c r="E108" s="53">
        <v>0.2</v>
      </c>
      <c r="F108" s="167">
        <v>0.2</v>
      </c>
      <c r="G108" s="159" t="s">
        <v>171</v>
      </c>
      <c r="H108" s="166" t="s">
        <v>166</v>
      </c>
    </row>
    <row r="109" spans="1:8" s="13" customFormat="1" x14ac:dyDescent="0.3">
      <c r="A109" s="78" t="s">
        <v>45</v>
      </c>
      <c r="B109" s="78" t="s">
        <v>51</v>
      </c>
      <c r="C109" s="78" t="s">
        <v>189</v>
      </c>
      <c r="D109" s="78" t="s">
        <v>115</v>
      </c>
      <c r="E109" s="160">
        <v>0.75</v>
      </c>
      <c r="F109" s="167">
        <v>0.75</v>
      </c>
      <c r="G109" s="121" t="s">
        <v>175</v>
      </c>
      <c r="H109" s="166" t="s">
        <v>166</v>
      </c>
    </row>
    <row r="110" spans="1:8" s="13" customFormat="1" x14ac:dyDescent="0.3">
      <c r="A110" s="78" t="s">
        <v>45</v>
      </c>
      <c r="B110" s="78" t="s">
        <v>51</v>
      </c>
      <c r="C110" s="78" t="s">
        <v>189</v>
      </c>
      <c r="D110" s="78" t="s">
        <v>119</v>
      </c>
      <c r="E110" s="53">
        <v>0.45</v>
      </c>
      <c r="F110" s="167">
        <v>0.45</v>
      </c>
      <c r="G110" s="121" t="s">
        <v>172</v>
      </c>
      <c r="H110" s="166" t="s">
        <v>166</v>
      </c>
    </row>
    <row r="111" spans="1:8" s="13" customFormat="1" x14ac:dyDescent="0.3">
      <c r="A111" s="78" t="s">
        <v>45</v>
      </c>
      <c r="B111" s="78" t="s">
        <v>52</v>
      </c>
      <c r="C111" s="78" t="s">
        <v>189</v>
      </c>
      <c r="D111" s="78" t="s">
        <v>7</v>
      </c>
      <c r="E111" s="160">
        <v>0.25</v>
      </c>
      <c r="F111" s="167">
        <v>0.25</v>
      </c>
      <c r="G111" s="121" t="s">
        <v>173</v>
      </c>
      <c r="H111" s="166" t="s">
        <v>166</v>
      </c>
    </row>
    <row r="112" spans="1:8" s="13" customFormat="1" x14ac:dyDescent="0.3">
      <c r="A112" s="78" t="s">
        <v>45</v>
      </c>
      <c r="B112" s="78" t="s">
        <v>52</v>
      </c>
      <c r="C112" s="78" t="s">
        <v>189</v>
      </c>
      <c r="D112" s="78" t="s">
        <v>103</v>
      </c>
      <c r="E112" s="53">
        <v>0.91</v>
      </c>
      <c r="F112" s="167">
        <v>0.91</v>
      </c>
      <c r="G112" s="159" t="s">
        <v>174</v>
      </c>
      <c r="H112" s="166" t="s">
        <v>166</v>
      </c>
    </row>
    <row r="113" spans="1:8" s="13" customFormat="1" x14ac:dyDescent="0.3">
      <c r="A113" s="78" t="s">
        <v>45</v>
      </c>
      <c r="B113" s="78" t="s">
        <v>52</v>
      </c>
      <c r="C113" s="78" t="s">
        <v>189</v>
      </c>
      <c r="D113" s="78" t="s">
        <v>110</v>
      </c>
      <c r="E113" s="53">
        <v>0.2</v>
      </c>
      <c r="F113" s="167">
        <v>0.2</v>
      </c>
      <c r="G113" s="159" t="s">
        <v>171</v>
      </c>
      <c r="H113" s="166" t="s">
        <v>166</v>
      </c>
    </row>
    <row r="114" spans="1:8" s="13" customFormat="1" x14ac:dyDescent="0.3">
      <c r="A114" s="78" t="s">
        <v>45</v>
      </c>
      <c r="B114" s="78" t="s">
        <v>52</v>
      </c>
      <c r="C114" s="78" t="s">
        <v>189</v>
      </c>
      <c r="D114" s="78" t="s">
        <v>115</v>
      </c>
      <c r="E114" s="160">
        <v>0.75</v>
      </c>
      <c r="F114" s="167">
        <v>0.75</v>
      </c>
      <c r="G114" s="121" t="s">
        <v>175</v>
      </c>
      <c r="H114" s="166" t="s">
        <v>166</v>
      </c>
    </row>
    <row r="115" spans="1:8" s="13" customFormat="1" x14ac:dyDescent="0.3">
      <c r="A115" s="78" t="s">
        <v>45</v>
      </c>
      <c r="B115" s="78" t="s">
        <v>52</v>
      </c>
      <c r="C115" s="78" t="s">
        <v>189</v>
      </c>
      <c r="D115" s="78" t="s">
        <v>119</v>
      </c>
      <c r="E115" s="53">
        <v>0.45</v>
      </c>
      <c r="F115" s="167">
        <v>0.45</v>
      </c>
      <c r="G115" s="121" t="s">
        <v>172</v>
      </c>
      <c r="H115" s="166" t="s">
        <v>166</v>
      </c>
    </row>
    <row r="116" spans="1:8" s="13" customFormat="1" x14ac:dyDescent="0.3">
      <c r="A116" s="78" t="s">
        <v>45</v>
      </c>
      <c r="B116" s="78" t="s">
        <v>53</v>
      </c>
      <c r="C116" s="78" t="s">
        <v>189</v>
      </c>
      <c r="D116" s="78" t="s">
        <v>7</v>
      </c>
      <c r="E116" s="160">
        <v>0.25</v>
      </c>
      <c r="F116" s="167">
        <v>0.25</v>
      </c>
      <c r="G116" s="121" t="s">
        <v>173</v>
      </c>
      <c r="H116" s="166" t="s">
        <v>166</v>
      </c>
    </row>
    <row r="117" spans="1:8" s="13" customFormat="1" x14ac:dyDescent="0.3">
      <c r="A117" s="78" t="s">
        <v>45</v>
      </c>
      <c r="B117" s="78" t="s">
        <v>53</v>
      </c>
      <c r="C117" s="78" t="s">
        <v>189</v>
      </c>
      <c r="D117" s="78" t="s">
        <v>103</v>
      </c>
      <c r="E117" s="53">
        <v>0.91</v>
      </c>
      <c r="F117" s="167">
        <v>0.91</v>
      </c>
      <c r="G117" s="159" t="s">
        <v>174</v>
      </c>
      <c r="H117" s="166" t="s">
        <v>166</v>
      </c>
    </row>
    <row r="118" spans="1:8" s="13" customFormat="1" x14ac:dyDescent="0.3">
      <c r="A118" s="78" t="s">
        <v>45</v>
      </c>
      <c r="B118" s="78" t="s">
        <v>53</v>
      </c>
      <c r="C118" s="78" t="s">
        <v>189</v>
      </c>
      <c r="D118" s="78" t="s">
        <v>110</v>
      </c>
      <c r="E118" s="53">
        <v>0.2</v>
      </c>
      <c r="F118" s="167">
        <v>0.2</v>
      </c>
      <c r="G118" s="159" t="s">
        <v>171</v>
      </c>
      <c r="H118" s="166" t="s">
        <v>166</v>
      </c>
    </row>
    <row r="119" spans="1:8" s="13" customFormat="1" x14ac:dyDescent="0.3">
      <c r="A119" s="78" t="s">
        <v>45</v>
      </c>
      <c r="B119" s="78" t="s">
        <v>53</v>
      </c>
      <c r="C119" s="78" t="s">
        <v>189</v>
      </c>
      <c r="D119" s="78" t="s">
        <v>115</v>
      </c>
      <c r="E119" s="160">
        <v>0.75</v>
      </c>
      <c r="F119" s="167">
        <v>0.75</v>
      </c>
      <c r="G119" s="121" t="s">
        <v>175</v>
      </c>
      <c r="H119" s="166" t="s">
        <v>166</v>
      </c>
    </row>
    <row r="120" spans="1:8" s="13" customFormat="1" x14ac:dyDescent="0.3">
      <c r="A120" s="78" t="s">
        <v>45</v>
      </c>
      <c r="B120" s="78" t="s">
        <v>53</v>
      </c>
      <c r="C120" s="78" t="s">
        <v>189</v>
      </c>
      <c r="D120" s="78" t="s">
        <v>119</v>
      </c>
      <c r="E120" s="53">
        <v>0.45</v>
      </c>
      <c r="F120" s="167">
        <v>0.45</v>
      </c>
      <c r="G120" s="121" t="s">
        <v>172</v>
      </c>
      <c r="H120" s="166" t="s">
        <v>166</v>
      </c>
    </row>
    <row r="121" spans="1:8" s="13" customFormat="1" x14ac:dyDescent="0.3">
      <c r="A121" s="78" t="s">
        <v>45</v>
      </c>
      <c r="B121" s="78" t="s">
        <v>54</v>
      </c>
      <c r="C121" s="78" t="s">
        <v>189</v>
      </c>
      <c r="D121" s="78" t="s">
        <v>7</v>
      </c>
      <c r="E121" s="160">
        <v>0.25</v>
      </c>
      <c r="F121" s="167">
        <v>0.25</v>
      </c>
      <c r="G121" s="121" t="s">
        <v>173</v>
      </c>
      <c r="H121" s="166" t="s">
        <v>166</v>
      </c>
    </row>
    <row r="122" spans="1:8" s="13" customFormat="1" x14ac:dyDescent="0.3">
      <c r="A122" s="78" t="s">
        <v>45</v>
      </c>
      <c r="B122" s="78" t="s">
        <v>54</v>
      </c>
      <c r="C122" s="78" t="s">
        <v>189</v>
      </c>
      <c r="D122" s="78" t="s">
        <v>103</v>
      </c>
      <c r="E122" s="53">
        <v>0.91</v>
      </c>
      <c r="F122" s="167">
        <v>0.91</v>
      </c>
      <c r="G122" s="159" t="s">
        <v>174</v>
      </c>
      <c r="H122" s="166" t="s">
        <v>166</v>
      </c>
    </row>
    <row r="123" spans="1:8" s="13" customFormat="1" x14ac:dyDescent="0.3">
      <c r="A123" s="78" t="s">
        <v>45</v>
      </c>
      <c r="B123" s="78" t="s">
        <v>54</v>
      </c>
      <c r="C123" s="78" t="s">
        <v>189</v>
      </c>
      <c r="D123" s="78" t="s">
        <v>110</v>
      </c>
      <c r="E123" s="53">
        <v>0.2</v>
      </c>
      <c r="F123" s="167">
        <v>0.2</v>
      </c>
      <c r="G123" s="159" t="s">
        <v>171</v>
      </c>
      <c r="H123" s="166" t="s">
        <v>166</v>
      </c>
    </row>
    <row r="124" spans="1:8" s="13" customFormat="1" x14ac:dyDescent="0.3">
      <c r="A124" s="78" t="s">
        <v>45</v>
      </c>
      <c r="B124" s="78" t="s">
        <v>54</v>
      </c>
      <c r="C124" s="78" t="s">
        <v>189</v>
      </c>
      <c r="D124" s="78" t="s">
        <v>115</v>
      </c>
      <c r="E124" s="160">
        <v>0.75</v>
      </c>
      <c r="F124" s="167">
        <v>0.75</v>
      </c>
      <c r="G124" s="121" t="s">
        <v>175</v>
      </c>
      <c r="H124" s="166" t="s">
        <v>166</v>
      </c>
    </row>
    <row r="125" spans="1:8" s="13" customFormat="1" x14ac:dyDescent="0.3">
      <c r="A125" s="78" t="s">
        <v>45</v>
      </c>
      <c r="B125" s="78" t="s">
        <v>54</v>
      </c>
      <c r="C125" s="78" t="s">
        <v>189</v>
      </c>
      <c r="D125" s="78" t="s">
        <v>119</v>
      </c>
      <c r="E125" s="53">
        <v>0.45</v>
      </c>
      <c r="F125" s="167">
        <v>0.45</v>
      </c>
      <c r="G125" s="121" t="s">
        <v>172</v>
      </c>
      <c r="H125" s="166" t="s">
        <v>166</v>
      </c>
    </row>
    <row r="126" spans="1:8" s="13" customFormat="1" x14ac:dyDescent="0.3">
      <c r="A126" s="78" t="s">
        <v>45</v>
      </c>
      <c r="B126" s="78" t="s">
        <v>55</v>
      </c>
      <c r="C126" s="78" t="s">
        <v>189</v>
      </c>
      <c r="D126" s="78" t="s">
        <v>7</v>
      </c>
      <c r="E126" s="160">
        <v>0.25</v>
      </c>
      <c r="F126" s="167">
        <v>0.25</v>
      </c>
      <c r="G126" s="121" t="s">
        <v>173</v>
      </c>
      <c r="H126" s="166" t="s">
        <v>166</v>
      </c>
    </row>
    <row r="127" spans="1:8" s="13" customFormat="1" x14ac:dyDescent="0.3">
      <c r="A127" s="78" t="s">
        <v>45</v>
      </c>
      <c r="B127" s="78" t="s">
        <v>11</v>
      </c>
      <c r="C127" s="78" t="s">
        <v>66</v>
      </c>
      <c r="D127" s="78" t="s">
        <v>7</v>
      </c>
      <c r="E127" s="53">
        <v>0.1</v>
      </c>
      <c r="F127" s="53">
        <v>0.1</v>
      </c>
      <c r="G127" s="69" t="s">
        <v>165</v>
      </c>
      <c r="H127" s="166" t="s">
        <v>166</v>
      </c>
    </row>
    <row r="128" spans="1:8" s="13" customFormat="1" x14ac:dyDescent="0.3">
      <c r="A128" s="78" t="s">
        <v>45</v>
      </c>
      <c r="B128" s="78" t="s">
        <v>11</v>
      </c>
      <c r="C128" s="78" t="s">
        <v>66</v>
      </c>
      <c r="D128" s="78" t="s">
        <v>103</v>
      </c>
      <c r="E128" s="53">
        <v>0.1</v>
      </c>
      <c r="F128" s="53">
        <v>0.1</v>
      </c>
      <c r="G128" s="69" t="s">
        <v>165</v>
      </c>
      <c r="H128" s="166" t="s">
        <v>166</v>
      </c>
    </row>
    <row r="129" spans="1:8" s="13" customFormat="1" x14ac:dyDescent="0.3">
      <c r="A129" s="78" t="s">
        <v>45</v>
      </c>
      <c r="B129" s="78" t="s">
        <v>11</v>
      </c>
      <c r="C129" s="78" t="s">
        <v>66</v>
      </c>
      <c r="D129" s="78" t="s">
        <v>110</v>
      </c>
      <c r="E129" s="53">
        <v>0.1</v>
      </c>
      <c r="F129" s="53">
        <v>0.1</v>
      </c>
      <c r="G129" s="69" t="s">
        <v>165</v>
      </c>
      <c r="H129" s="166" t="s">
        <v>166</v>
      </c>
    </row>
    <row r="130" spans="1:8" s="13" customFormat="1" x14ac:dyDescent="0.3">
      <c r="A130" s="78" t="s">
        <v>45</v>
      </c>
      <c r="B130" s="78" t="s">
        <v>11</v>
      </c>
      <c r="C130" s="78" t="s">
        <v>66</v>
      </c>
      <c r="D130" s="78" t="s">
        <v>115</v>
      </c>
      <c r="E130" s="53">
        <v>0.1</v>
      </c>
      <c r="F130" s="53">
        <v>0.1</v>
      </c>
      <c r="G130" s="69" t="s">
        <v>165</v>
      </c>
      <c r="H130" s="166" t="s">
        <v>166</v>
      </c>
    </row>
    <row r="131" spans="1:8" s="13" customFormat="1" x14ac:dyDescent="0.3">
      <c r="A131" s="78" t="s">
        <v>45</v>
      </c>
      <c r="B131" s="78" t="s">
        <v>11</v>
      </c>
      <c r="C131" s="78" t="s">
        <v>66</v>
      </c>
      <c r="D131" s="78" t="s">
        <v>119</v>
      </c>
      <c r="E131" s="53">
        <v>0.1</v>
      </c>
      <c r="F131" s="53">
        <v>0.1</v>
      </c>
      <c r="G131" s="69" t="s">
        <v>165</v>
      </c>
      <c r="H131" s="166" t="s">
        <v>166</v>
      </c>
    </row>
    <row r="132" spans="1:8" s="13" customFormat="1" x14ac:dyDescent="0.3">
      <c r="A132" s="78" t="s">
        <v>45</v>
      </c>
      <c r="B132" s="78" t="s">
        <v>12</v>
      </c>
      <c r="C132" s="78" t="s">
        <v>66</v>
      </c>
      <c r="D132" s="78" t="s">
        <v>7</v>
      </c>
      <c r="E132" s="53">
        <v>0.2</v>
      </c>
      <c r="F132" s="53">
        <v>0.2</v>
      </c>
      <c r="G132" s="69" t="s">
        <v>165</v>
      </c>
      <c r="H132" s="166" t="s">
        <v>166</v>
      </c>
    </row>
    <row r="133" spans="1:8" s="13" customFormat="1" x14ac:dyDescent="0.3">
      <c r="A133" s="78" t="s">
        <v>45</v>
      </c>
      <c r="B133" s="78" t="s">
        <v>12</v>
      </c>
      <c r="C133" s="78" t="s">
        <v>66</v>
      </c>
      <c r="D133" s="78" t="s">
        <v>103</v>
      </c>
      <c r="E133" s="53">
        <v>0.2</v>
      </c>
      <c r="F133" s="53">
        <v>0.2</v>
      </c>
      <c r="G133" s="69" t="s">
        <v>165</v>
      </c>
      <c r="H133" s="166" t="s">
        <v>166</v>
      </c>
    </row>
    <row r="134" spans="1:8" s="13" customFormat="1" x14ac:dyDescent="0.3">
      <c r="A134" s="78" t="s">
        <v>45</v>
      </c>
      <c r="B134" s="78" t="s">
        <v>12</v>
      </c>
      <c r="C134" s="78" t="s">
        <v>66</v>
      </c>
      <c r="D134" s="78" t="s">
        <v>110</v>
      </c>
      <c r="E134" s="53">
        <v>0.2</v>
      </c>
      <c r="F134" s="53">
        <v>0.2</v>
      </c>
      <c r="G134" s="69" t="s">
        <v>165</v>
      </c>
      <c r="H134" s="166" t="s">
        <v>166</v>
      </c>
    </row>
    <row r="135" spans="1:8" s="13" customFormat="1" x14ac:dyDescent="0.3">
      <c r="A135" s="78" t="s">
        <v>45</v>
      </c>
      <c r="B135" s="78" t="s">
        <v>12</v>
      </c>
      <c r="C135" s="78" t="s">
        <v>66</v>
      </c>
      <c r="D135" s="78" t="s">
        <v>115</v>
      </c>
      <c r="E135" s="53">
        <v>0.2</v>
      </c>
      <c r="F135" s="53">
        <v>0.2</v>
      </c>
      <c r="G135" s="69" t="s">
        <v>165</v>
      </c>
      <c r="H135" s="166" t="s">
        <v>166</v>
      </c>
    </row>
    <row r="136" spans="1:8" s="13" customFormat="1" x14ac:dyDescent="0.3">
      <c r="A136" s="78" t="s">
        <v>45</v>
      </c>
      <c r="B136" s="78" t="s">
        <v>12</v>
      </c>
      <c r="C136" s="78" t="s">
        <v>66</v>
      </c>
      <c r="D136" s="78" t="s">
        <v>119</v>
      </c>
      <c r="E136" s="53">
        <v>0.2</v>
      </c>
      <c r="F136" s="53">
        <v>0.2</v>
      </c>
      <c r="G136" s="69" t="s">
        <v>165</v>
      </c>
      <c r="H136" s="166" t="s">
        <v>166</v>
      </c>
    </row>
    <row r="137" spans="1:8" s="13" customFormat="1" x14ac:dyDescent="0.3">
      <c r="A137" s="78" t="s">
        <v>45</v>
      </c>
      <c r="B137" s="78" t="s">
        <v>13</v>
      </c>
      <c r="C137" s="78" t="s">
        <v>66</v>
      </c>
      <c r="D137" s="78" t="s">
        <v>119</v>
      </c>
      <c r="E137" s="53">
        <v>0.25</v>
      </c>
      <c r="F137" s="53">
        <v>0.25</v>
      </c>
      <c r="G137" s="93" t="s">
        <v>169</v>
      </c>
      <c r="H137" s="53" t="s">
        <v>161</v>
      </c>
    </row>
    <row r="138" spans="1:8" s="13" customFormat="1" x14ac:dyDescent="0.3">
      <c r="A138" s="78" t="s">
        <v>45</v>
      </c>
      <c r="B138" s="78" t="s">
        <v>13</v>
      </c>
      <c r="C138" s="78" t="s">
        <v>66</v>
      </c>
      <c r="D138" s="78" t="s">
        <v>7</v>
      </c>
      <c r="E138" s="53">
        <v>0.25</v>
      </c>
      <c r="F138" s="53">
        <v>0.25</v>
      </c>
      <c r="G138" s="93" t="s">
        <v>169</v>
      </c>
      <c r="H138" s="53" t="s">
        <v>161</v>
      </c>
    </row>
    <row r="139" spans="1:8" s="13" customFormat="1" x14ac:dyDescent="0.3">
      <c r="A139" s="78" t="s">
        <v>45</v>
      </c>
      <c r="B139" s="78" t="s">
        <v>13</v>
      </c>
      <c r="C139" s="78" t="s">
        <v>66</v>
      </c>
      <c r="D139" s="78" t="s">
        <v>103</v>
      </c>
      <c r="E139" s="53">
        <v>0.25</v>
      </c>
      <c r="F139" s="53">
        <v>0.25</v>
      </c>
      <c r="G139" s="93" t="s">
        <v>169</v>
      </c>
      <c r="H139" s="53" t="s">
        <v>161</v>
      </c>
    </row>
    <row r="140" spans="1:8" s="13" customFormat="1" x14ac:dyDescent="0.3">
      <c r="A140" s="78" t="s">
        <v>45</v>
      </c>
      <c r="B140" s="78" t="s">
        <v>13</v>
      </c>
      <c r="C140" s="78" t="s">
        <v>66</v>
      </c>
      <c r="D140" s="78" t="s">
        <v>110</v>
      </c>
      <c r="E140" s="53">
        <v>0.25</v>
      </c>
      <c r="F140" s="53">
        <v>0.25</v>
      </c>
      <c r="G140" s="93" t="s">
        <v>169</v>
      </c>
      <c r="H140" s="53" t="s">
        <v>161</v>
      </c>
    </row>
    <row r="141" spans="1:8" s="13" customFormat="1" x14ac:dyDescent="0.3">
      <c r="A141" s="78" t="s">
        <v>45</v>
      </c>
      <c r="B141" s="78" t="s">
        <v>13</v>
      </c>
      <c r="C141" s="78" t="s">
        <v>66</v>
      </c>
      <c r="D141" s="78" t="s">
        <v>115</v>
      </c>
      <c r="E141" s="53">
        <v>0.25</v>
      </c>
      <c r="F141" s="53">
        <v>0.25</v>
      </c>
      <c r="G141" s="93" t="s">
        <v>169</v>
      </c>
      <c r="H141" s="53" t="s">
        <v>161</v>
      </c>
    </row>
    <row r="142" spans="1:8" s="13" customFormat="1" x14ac:dyDescent="0.3">
      <c r="A142" s="78" t="s">
        <v>45</v>
      </c>
      <c r="B142" s="78" t="s">
        <v>14</v>
      </c>
      <c r="C142" s="78" t="s">
        <v>66</v>
      </c>
      <c r="D142" s="78" t="s">
        <v>119</v>
      </c>
      <c r="E142" s="53">
        <v>0.25</v>
      </c>
      <c r="F142" s="53">
        <v>0.25</v>
      </c>
      <c r="G142" s="93" t="s">
        <v>169</v>
      </c>
      <c r="H142" s="53" t="s">
        <v>161</v>
      </c>
    </row>
    <row r="143" spans="1:8" s="13" customFormat="1" x14ac:dyDescent="0.3">
      <c r="A143" s="78" t="s">
        <v>45</v>
      </c>
      <c r="B143" s="78" t="s">
        <v>14</v>
      </c>
      <c r="C143" s="78" t="s">
        <v>66</v>
      </c>
      <c r="D143" s="78" t="s">
        <v>7</v>
      </c>
      <c r="E143" s="53">
        <v>0.25</v>
      </c>
      <c r="F143" s="53">
        <v>0.25</v>
      </c>
      <c r="G143" s="93" t="s">
        <v>169</v>
      </c>
      <c r="H143" s="53" t="s">
        <v>161</v>
      </c>
    </row>
    <row r="144" spans="1:8" s="13" customFormat="1" x14ac:dyDescent="0.3">
      <c r="A144" s="78" t="s">
        <v>45</v>
      </c>
      <c r="B144" s="78" t="s">
        <v>14</v>
      </c>
      <c r="C144" s="78" t="s">
        <v>66</v>
      </c>
      <c r="D144" s="78" t="s">
        <v>103</v>
      </c>
      <c r="E144" s="53">
        <v>0.25</v>
      </c>
      <c r="F144" s="53">
        <v>0.25</v>
      </c>
      <c r="G144" s="93" t="s">
        <v>169</v>
      </c>
      <c r="H144" s="53" t="s">
        <v>161</v>
      </c>
    </row>
    <row r="145" spans="1:8" s="13" customFormat="1" x14ac:dyDescent="0.3">
      <c r="A145" s="78" t="s">
        <v>45</v>
      </c>
      <c r="B145" s="78" t="s">
        <v>14</v>
      </c>
      <c r="C145" s="78" t="s">
        <v>66</v>
      </c>
      <c r="D145" s="78" t="s">
        <v>110</v>
      </c>
      <c r="E145" s="53">
        <v>0.25</v>
      </c>
      <c r="F145" s="53">
        <v>0.25</v>
      </c>
      <c r="G145" s="93" t="s">
        <v>169</v>
      </c>
      <c r="H145" s="53" t="s">
        <v>161</v>
      </c>
    </row>
    <row r="146" spans="1:8" s="13" customFormat="1" x14ac:dyDescent="0.3">
      <c r="A146" s="78" t="s">
        <v>45</v>
      </c>
      <c r="B146" s="78" t="s">
        <v>14</v>
      </c>
      <c r="C146" s="78" t="s">
        <v>66</v>
      </c>
      <c r="D146" s="78" t="s">
        <v>115</v>
      </c>
      <c r="E146" s="53">
        <v>0.25</v>
      </c>
      <c r="F146" s="53">
        <v>0.25</v>
      </c>
      <c r="G146" s="93" t="s">
        <v>169</v>
      </c>
      <c r="H146" s="53" t="s">
        <v>161</v>
      </c>
    </row>
    <row r="147" spans="1:8" s="13" customFormat="1" x14ac:dyDescent="0.3">
      <c r="A147" s="78" t="s">
        <v>45</v>
      </c>
      <c r="B147" s="78" t="s">
        <v>15</v>
      </c>
      <c r="C147" s="78" t="s">
        <v>66</v>
      </c>
      <c r="D147" s="78" t="s">
        <v>119</v>
      </c>
      <c r="E147" s="53">
        <v>0.25</v>
      </c>
      <c r="F147" s="53">
        <v>0.25</v>
      </c>
      <c r="G147" s="93" t="s">
        <v>169</v>
      </c>
      <c r="H147" s="53" t="s">
        <v>161</v>
      </c>
    </row>
    <row r="148" spans="1:8" s="13" customFormat="1" x14ac:dyDescent="0.3">
      <c r="A148" s="78" t="s">
        <v>45</v>
      </c>
      <c r="B148" s="78" t="s">
        <v>15</v>
      </c>
      <c r="C148" s="78" t="s">
        <v>66</v>
      </c>
      <c r="D148" s="78" t="s">
        <v>7</v>
      </c>
      <c r="E148" s="53">
        <v>0.25</v>
      </c>
      <c r="F148" s="53">
        <v>0.25</v>
      </c>
      <c r="G148" s="93" t="s">
        <v>169</v>
      </c>
      <c r="H148" s="53" t="s">
        <v>161</v>
      </c>
    </row>
    <row r="149" spans="1:8" s="13" customFormat="1" x14ac:dyDescent="0.3">
      <c r="A149" s="78" t="s">
        <v>45</v>
      </c>
      <c r="B149" s="78" t="s">
        <v>15</v>
      </c>
      <c r="C149" s="78" t="s">
        <v>66</v>
      </c>
      <c r="D149" s="78" t="s">
        <v>103</v>
      </c>
      <c r="E149" s="53">
        <v>0.25</v>
      </c>
      <c r="F149" s="53">
        <v>0.25</v>
      </c>
      <c r="G149" s="93" t="s">
        <v>169</v>
      </c>
      <c r="H149" s="53" t="s">
        <v>161</v>
      </c>
    </row>
    <row r="150" spans="1:8" s="13" customFormat="1" x14ac:dyDescent="0.3">
      <c r="A150" s="78" t="s">
        <v>45</v>
      </c>
      <c r="B150" s="78" t="s">
        <v>15</v>
      </c>
      <c r="C150" s="78" t="s">
        <v>66</v>
      </c>
      <c r="D150" s="78" t="s">
        <v>110</v>
      </c>
      <c r="E150" s="53">
        <v>0.25</v>
      </c>
      <c r="F150" s="53">
        <v>0.25</v>
      </c>
      <c r="G150" s="93" t="s">
        <v>169</v>
      </c>
      <c r="H150" s="53" t="s">
        <v>161</v>
      </c>
    </row>
    <row r="151" spans="1:8" s="13" customFormat="1" x14ac:dyDescent="0.3">
      <c r="A151" s="78" t="s">
        <v>45</v>
      </c>
      <c r="B151" s="78" t="s">
        <v>15</v>
      </c>
      <c r="C151" s="78" t="s">
        <v>66</v>
      </c>
      <c r="D151" s="78" t="s">
        <v>115</v>
      </c>
      <c r="E151" s="53">
        <v>0.25</v>
      </c>
      <c r="F151" s="53">
        <v>0.25</v>
      </c>
      <c r="G151" s="93" t="s">
        <v>169</v>
      </c>
      <c r="H151" s="53" t="s">
        <v>161</v>
      </c>
    </row>
    <row r="152" spans="1:8" s="13" customFormat="1" x14ac:dyDescent="0.3">
      <c r="A152" s="78" t="s">
        <v>45</v>
      </c>
      <c r="B152" s="78" t="s">
        <v>16</v>
      </c>
      <c r="C152" s="78" t="s">
        <v>66</v>
      </c>
      <c r="D152" s="78" t="s">
        <v>119</v>
      </c>
      <c r="E152" s="53">
        <v>0.1</v>
      </c>
      <c r="F152" s="53">
        <v>0.1</v>
      </c>
      <c r="G152" s="93" t="s">
        <v>170</v>
      </c>
      <c r="H152" s="53" t="s">
        <v>161</v>
      </c>
    </row>
    <row r="153" spans="1:8" s="13" customFormat="1" x14ac:dyDescent="0.3">
      <c r="A153" s="78" t="s">
        <v>45</v>
      </c>
      <c r="B153" s="78" t="s">
        <v>16</v>
      </c>
      <c r="C153" s="78" t="s">
        <v>66</v>
      </c>
      <c r="D153" s="78" t="s">
        <v>7</v>
      </c>
      <c r="E153" s="53">
        <v>0.1</v>
      </c>
      <c r="F153" s="53">
        <v>0.1</v>
      </c>
      <c r="G153" s="93" t="s">
        <v>170</v>
      </c>
      <c r="H153" s="53" t="s">
        <v>161</v>
      </c>
    </row>
    <row r="154" spans="1:8" s="13" customFormat="1" x14ac:dyDescent="0.3">
      <c r="A154" s="78" t="s">
        <v>45</v>
      </c>
      <c r="B154" s="78" t="s">
        <v>16</v>
      </c>
      <c r="C154" s="78" t="s">
        <v>66</v>
      </c>
      <c r="D154" s="78" t="s">
        <v>103</v>
      </c>
      <c r="E154" s="53">
        <v>0.1</v>
      </c>
      <c r="F154" s="53">
        <v>0.1</v>
      </c>
      <c r="G154" s="93" t="s">
        <v>170</v>
      </c>
      <c r="H154" s="53" t="s">
        <v>161</v>
      </c>
    </row>
    <row r="155" spans="1:8" s="13" customFormat="1" x14ac:dyDescent="0.3">
      <c r="A155" s="78" t="s">
        <v>45</v>
      </c>
      <c r="B155" s="78" t="s">
        <v>16</v>
      </c>
      <c r="C155" s="78" t="s">
        <v>66</v>
      </c>
      <c r="D155" s="78" t="s">
        <v>110</v>
      </c>
      <c r="E155" s="53">
        <v>0.1</v>
      </c>
      <c r="F155" s="53">
        <v>0.1</v>
      </c>
      <c r="G155" s="93" t="s">
        <v>170</v>
      </c>
      <c r="H155" s="53" t="s">
        <v>161</v>
      </c>
    </row>
    <row r="156" spans="1:8" s="13" customFormat="1" x14ac:dyDescent="0.3">
      <c r="A156" s="78" t="s">
        <v>45</v>
      </c>
      <c r="B156" s="78" t="s">
        <v>16</v>
      </c>
      <c r="C156" s="78" t="s">
        <v>66</v>
      </c>
      <c r="D156" s="78" t="s">
        <v>115</v>
      </c>
      <c r="E156" s="53">
        <v>0.1</v>
      </c>
      <c r="F156" s="53">
        <v>0.1</v>
      </c>
      <c r="G156" s="93" t="s">
        <v>170</v>
      </c>
      <c r="H156" s="53" t="s">
        <v>161</v>
      </c>
    </row>
    <row r="157" spans="1:8" s="13" customFormat="1" x14ac:dyDescent="0.3">
      <c r="A157" s="78" t="s">
        <v>45</v>
      </c>
      <c r="B157" s="78" t="s">
        <v>17</v>
      </c>
      <c r="C157" s="78" t="s">
        <v>66</v>
      </c>
      <c r="D157" s="78" t="s">
        <v>119</v>
      </c>
      <c r="E157" s="53">
        <v>0.25</v>
      </c>
      <c r="F157" s="53">
        <v>0.25</v>
      </c>
      <c r="G157" s="93" t="s">
        <v>169</v>
      </c>
      <c r="H157" s="53" t="s">
        <v>161</v>
      </c>
    </row>
    <row r="158" spans="1:8" s="13" customFormat="1" x14ac:dyDescent="0.3">
      <c r="A158" s="78" t="s">
        <v>45</v>
      </c>
      <c r="B158" s="78" t="s">
        <v>17</v>
      </c>
      <c r="C158" s="78" t="s">
        <v>66</v>
      </c>
      <c r="D158" s="78" t="s">
        <v>7</v>
      </c>
      <c r="E158" s="53">
        <v>0.25</v>
      </c>
      <c r="F158" s="53">
        <v>0.25</v>
      </c>
      <c r="G158" s="93" t="s">
        <v>169</v>
      </c>
      <c r="H158" s="53" t="s">
        <v>161</v>
      </c>
    </row>
    <row r="159" spans="1:8" s="13" customFormat="1" x14ac:dyDescent="0.3">
      <c r="A159" s="78" t="s">
        <v>45</v>
      </c>
      <c r="B159" s="78" t="s">
        <v>17</v>
      </c>
      <c r="C159" s="78" t="s">
        <v>66</v>
      </c>
      <c r="D159" s="78" t="s">
        <v>103</v>
      </c>
      <c r="E159" s="53">
        <v>0.25</v>
      </c>
      <c r="F159" s="53">
        <v>0.25</v>
      </c>
      <c r="G159" s="93" t="s">
        <v>169</v>
      </c>
      <c r="H159" s="53" t="s">
        <v>161</v>
      </c>
    </row>
    <row r="160" spans="1:8" s="13" customFormat="1" x14ac:dyDescent="0.3">
      <c r="A160" s="78" t="s">
        <v>45</v>
      </c>
      <c r="B160" s="78" t="s">
        <v>17</v>
      </c>
      <c r="C160" s="78" t="s">
        <v>66</v>
      </c>
      <c r="D160" s="78" t="s">
        <v>110</v>
      </c>
      <c r="E160" s="53">
        <v>0.25</v>
      </c>
      <c r="F160" s="53">
        <v>0.25</v>
      </c>
      <c r="G160" s="93" t="s">
        <v>169</v>
      </c>
      <c r="H160" s="53" t="s">
        <v>161</v>
      </c>
    </row>
    <row r="161" spans="1:8" s="13" customFormat="1" x14ac:dyDescent="0.3">
      <c r="A161" s="78" t="s">
        <v>45</v>
      </c>
      <c r="B161" s="78" t="s">
        <v>17</v>
      </c>
      <c r="C161" s="78" t="s">
        <v>66</v>
      </c>
      <c r="D161" s="78" t="s">
        <v>115</v>
      </c>
      <c r="E161" s="53">
        <v>0.25</v>
      </c>
      <c r="F161" s="53">
        <v>0.25</v>
      </c>
      <c r="G161" s="93" t="s">
        <v>169</v>
      </c>
      <c r="H161" s="53" t="s">
        <v>161</v>
      </c>
    </row>
    <row r="162" spans="1:8" s="13" customFormat="1" x14ac:dyDescent="0.3">
      <c r="A162" s="78" t="s">
        <v>45</v>
      </c>
      <c r="B162" s="78" t="s">
        <v>18</v>
      </c>
      <c r="C162" s="78" t="s">
        <v>66</v>
      </c>
      <c r="D162" s="78" t="s">
        <v>119</v>
      </c>
      <c r="E162" s="53">
        <v>0.1</v>
      </c>
      <c r="F162" s="53">
        <v>0.1</v>
      </c>
      <c r="G162" s="93" t="s">
        <v>170</v>
      </c>
      <c r="H162" s="53" t="s">
        <v>161</v>
      </c>
    </row>
    <row r="163" spans="1:8" s="13" customFormat="1" x14ac:dyDescent="0.3">
      <c r="A163" s="78" t="s">
        <v>45</v>
      </c>
      <c r="B163" s="78" t="s">
        <v>18</v>
      </c>
      <c r="C163" s="78" t="s">
        <v>66</v>
      </c>
      <c r="D163" s="78" t="s">
        <v>7</v>
      </c>
      <c r="E163" s="53">
        <v>0.1</v>
      </c>
      <c r="F163" s="53">
        <v>0.1</v>
      </c>
      <c r="G163" s="93" t="s">
        <v>170</v>
      </c>
      <c r="H163" s="53" t="s">
        <v>161</v>
      </c>
    </row>
    <row r="164" spans="1:8" s="13" customFormat="1" x14ac:dyDescent="0.3">
      <c r="A164" s="78" t="s">
        <v>45</v>
      </c>
      <c r="B164" s="78" t="s">
        <v>18</v>
      </c>
      <c r="C164" s="78" t="s">
        <v>66</v>
      </c>
      <c r="D164" s="78" t="s">
        <v>103</v>
      </c>
      <c r="E164" s="53">
        <v>0.1</v>
      </c>
      <c r="F164" s="53">
        <v>0.1</v>
      </c>
      <c r="G164" s="93" t="s">
        <v>170</v>
      </c>
      <c r="H164" s="53" t="s">
        <v>161</v>
      </c>
    </row>
    <row r="165" spans="1:8" s="13" customFormat="1" x14ac:dyDescent="0.3">
      <c r="A165" s="78" t="s">
        <v>45</v>
      </c>
      <c r="B165" s="78" t="s">
        <v>18</v>
      </c>
      <c r="C165" s="78" t="s">
        <v>66</v>
      </c>
      <c r="D165" s="78" t="s">
        <v>110</v>
      </c>
      <c r="E165" s="53">
        <v>0.1</v>
      </c>
      <c r="F165" s="53">
        <v>0.1</v>
      </c>
      <c r="G165" s="93" t="s">
        <v>170</v>
      </c>
      <c r="H165" s="53" t="s">
        <v>161</v>
      </c>
    </row>
    <row r="166" spans="1:8" s="13" customFormat="1" x14ac:dyDescent="0.3">
      <c r="A166" s="78" t="s">
        <v>45</v>
      </c>
      <c r="B166" s="78" t="s">
        <v>18</v>
      </c>
      <c r="C166" s="78" t="s">
        <v>66</v>
      </c>
      <c r="D166" s="78" t="s">
        <v>115</v>
      </c>
      <c r="E166" s="53">
        <v>0.1</v>
      </c>
      <c r="F166" s="53">
        <v>0.1</v>
      </c>
      <c r="G166" s="93" t="s">
        <v>170</v>
      </c>
      <c r="H166" s="53" t="s">
        <v>161</v>
      </c>
    </row>
    <row r="167" spans="1:8" s="13" customFormat="1" hidden="1" x14ac:dyDescent="0.3">
      <c r="A167" s="78" t="s">
        <v>45</v>
      </c>
      <c r="B167" s="78" t="s">
        <v>121</v>
      </c>
      <c r="C167" s="78" t="s">
        <v>66</v>
      </c>
      <c r="D167" s="78" t="s">
        <v>7</v>
      </c>
      <c r="E167" s="53">
        <v>1</v>
      </c>
      <c r="F167" s="53">
        <v>1</v>
      </c>
      <c r="G167" s="121"/>
      <c r="H167" s="166" t="s">
        <v>166</v>
      </c>
    </row>
    <row r="168" spans="1:8" s="13" customFormat="1" hidden="1" x14ac:dyDescent="0.3">
      <c r="A168" s="78" t="s">
        <v>45</v>
      </c>
      <c r="B168" s="78" t="s">
        <v>121</v>
      </c>
      <c r="C168" s="78" t="s">
        <v>66</v>
      </c>
      <c r="D168" s="78" t="s">
        <v>103</v>
      </c>
      <c r="E168" s="53">
        <v>1</v>
      </c>
      <c r="F168" s="53">
        <v>1</v>
      </c>
      <c r="G168" s="121"/>
      <c r="H168" s="166" t="s">
        <v>166</v>
      </c>
    </row>
    <row r="169" spans="1:8" s="13" customFormat="1" hidden="1" x14ac:dyDescent="0.3">
      <c r="A169" s="78" t="s">
        <v>45</v>
      </c>
      <c r="B169" s="78" t="s">
        <v>121</v>
      </c>
      <c r="C169" s="78" t="s">
        <v>66</v>
      </c>
      <c r="D169" s="78" t="s">
        <v>110</v>
      </c>
      <c r="E169" s="53">
        <v>1</v>
      </c>
      <c r="F169" s="53">
        <v>1</v>
      </c>
      <c r="G169" s="121"/>
      <c r="H169" s="166" t="s">
        <v>166</v>
      </c>
    </row>
    <row r="170" spans="1:8" s="13" customFormat="1" hidden="1" x14ac:dyDescent="0.3">
      <c r="A170" s="78" t="s">
        <v>45</v>
      </c>
      <c r="B170" s="78" t="s">
        <v>121</v>
      </c>
      <c r="C170" s="78" t="s">
        <v>66</v>
      </c>
      <c r="D170" s="78" t="s">
        <v>115</v>
      </c>
      <c r="E170" s="53">
        <v>1</v>
      </c>
      <c r="F170" s="53">
        <v>1</v>
      </c>
      <c r="G170" s="121"/>
      <c r="H170" s="166" t="s">
        <v>166</v>
      </c>
    </row>
    <row r="171" spans="1:8" s="13" customFormat="1" hidden="1" x14ac:dyDescent="0.3">
      <c r="A171" s="78" t="s">
        <v>45</v>
      </c>
      <c r="B171" s="78" t="s">
        <v>121</v>
      </c>
      <c r="C171" s="78" t="s">
        <v>66</v>
      </c>
      <c r="D171" s="78" t="s">
        <v>119</v>
      </c>
      <c r="E171" s="53">
        <v>1</v>
      </c>
      <c r="F171" s="53">
        <v>1</v>
      </c>
      <c r="G171" s="121"/>
      <c r="H171" s="166" t="s">
        <v>166</v>
      </c>
    </row>
    <row r="172" spans="1:8" s="13" customFormat="1" x14ac:dyDescent="0.3">
      <c r="A172" s="78" t="s">
        <v>45</v>
      </c>
      <c r="B172" s="78" t="s">
        <v>49</v>
      </c>
      <c r="C172" s="78" t="s">
        <v>66</v>
      </c>
      <c r="D172" s="78" t="s">
        <v>7</v>
      </c>
      <c r="E172" s="160">
        <v>0.4</v>
      </c>
      <c r="F172" s="167">
        <v>0.4</v>
      </c>
      <c r="G172" s="121" t="s">
        <v>173</v>
      </c>
      <c r="H172" s="166" t="s">
        <v>166</v>
      </c>
    </row>
    <row r="173" spans="1:8" s="13" customFormat="1" x14ac:dyDescent="0.3">
      <c r="A173" s="78" t="s">
        <v>45</v>
      </c>
      <c r="B173" s="78" t="s">
        <v>49</v>
      </c>
      <c r="C173" s="78" t="s">
        <v>66</v>
      </c>
      <c r="D173" s="78" t="s">
        <v>103</v>
      </c>
      <c r="E173" s="53">
        <v>0.75</v>
      </c>
      <c r="F173" s="167">
        <v>0.75</v>
      </c>
      <c r="G173" s="159" t="s">
        <v>174</v>
      </c>
      <c r="H173" s="166" t="s">
        <v>166</v>
      </c>
    </row>
    <row r="174" spans="1:8" s="13" customFormat="1" x14ac:dyDescent="0.3">
      <c r="A174" s="78" t="s">
        <v>45</v>
      </c>
      <c r="B174" s="78" t="s">
        <v>49</v>
      </c>
      <c r="C174" s="78" t="s">
        <v>66</v>
      </c>
      <c r="D174" s="78" t="s">
        <v>110</v>
      </c>
      <c r="E174" s="53">
        <v>0.2</v>
      </c>
      <c r="F174" s="167">
        <v>0.2</v>
      </c>
      <c r="G174" s="159" t="s">
        <v>171</v>
      </c>
      <c r="H174" s="166" t="s">
        <v>166</v>
      </c>
    </row>
    <row r="175" spans="1:8" s="13" customFormat="1" x14ac:dyDescent="0.3">
      <c r="A175" s="78" t="s">
        <v>45</v>
      </c>
      <c r="B175" s="78" t="s">
        <v>49</v>
      </c>
      <c r="C175" s="78" t="s">
        <v>66</v>
      </c>
      <c r="D175" s="78" t="s">
        <v>115</v>
      </c>
      <c r="E175" s="160">
        <v>0.75</v>
      </c>
      <c r="F175" s="167">
        <v>0.75</v>
      </c>
      <c r="G175" s="121" t="s">
        <v>175</v>
      </c>
      <c r="H175" s="166" t="s">
        <v>166</v>
      </c>
    </row>
    <row r="176" spans="1:8" s="13" customFormat="1" x14ac:dyDescent="0.3">
      <c r="A176" s="78" t="s">
        <v>45</v>
      </c>
      <c r="B176" s="78" t="s">
        <v>49</v>
      </c>
      <c r="C176" s="78" t="s">
        <v>66</v>
      </c>
      <c r="D176" s="78" t="s">
        <v>119</v>
      </c>
      <c r="E176" s="53">
        <v>0.15</v>
      </c>
      <c r="F176" s="167">
        <v>0.15</v>
      </c>
      <c r="G176" s="121" t="s">
        <v>172</v>
      </c>
      <c r="H176" s="166" t="s">
        <v>166</v>
      </c>
    </row>
    <row r="177" spans="1:8" s="13" customFormat="1" x14ac:dyDescent="0.3">
      <c r="A177" s="78" t="s">
        <v>45</v>
      </c>
      <c r="B177" s="78" t="s">
        <v>50</v>
      </c>
      <c r="C177" s="78" t="s">
        <v>66</v>
      </c>
      <c r="D177" s="78" t="s">
        <v>7</v>
      </c>
      <c r="E177" s="160">
        <v>0.4</v>
      </c>
      <c r="F177" s="167">
        <v>0.4</v>
      </c>
      <c r="G177" s="121" t="s">
        <v>173</v>
      </c>
      <c r="H177" s="166" t="s">
        <v>166</v>
      </c>
    </row>
    <row r="178" spans="1:8" s="13" customFormat="1" x14ac:dyDescent="0.3">
      <c r="A178" s="78" t="s">
        <v>45</v>
      </c>
      <c r="B178" s="78" t="s">
        <v>50</v>
      </c>
      <c r="C178" s="78" t="s">
        <v>66</v>
      </c>
      <c r="D178" s="78" t="s">
        <v>103</v>
      </c>
      <c r="E178" s="53">
        <v>0.75</v>
      </c>
      <c r="F178" s="167">
        <v>0.75</v>
      </c>
      <c r="G178" s="159" t="s">
        <v>174</v>
      </c>
      <c r="H178" s="166" t="s">
        <v>166</v>
      </c>
    </row>
    <row r="179" spans="1:8" s="13" customFormat="1" x14ac:dyDescent="0.3">
      <c r="A179" s="78" t="s">
        <v>45</v>
      </c>
      <c r="B179" s="78" t="s">
        <v>50</v>
      </c>
      <c r="C179" s="78" t="s">
        <v>66</v>
      </c>
      <c r="D179" s="78" t="s">
        <v>110</v>
      </c>
      <c r="E179" s="53">
        <v>0.2</v>
      </c>
      <c r="F179" s="167">
        <v>0.2</v>
      </c>
      <c r="G179" s="159" t="s">
        <v>171</v>
      </c>
      <c r="H179" s="166" t="s">
        <v>166</v>
      </c>
    </row>
    <row r="180" spans="1:8" s="13" customFormat="1" x14ac:dyDescent="0.3">
      <c r="A180" s="78" t="s">
        <v>45</v>
      </c>
      <c r="B180" s="78" t="s">
        <v>50</v>
      </c>
      <c r="C180" s="78" t="s">
        <v>66</v>
      </c>
      <c r="D180" s="78" t="s">
        <v>115</v>
      </c>
      <c r="E180" s="160">
        <v>0.75</v>
      </c>
      <c r="F180" s="167">
        <v>0.75</v>
      </c>
      <c r="G180" s="121" t="s">
        <v>175</v>
      </c>
      <c r="H180" s="166" t="s">
        <v>166</v>
      </c>
    </row>
    <row r="181" spans="1:8" s="13" customFormat="1" x14ac:dyDescent="0.3">
      <c r="A181" s="78" t="s">
        <v>45</v>
      </c>
      <c r="B181" s="78" t="s">
        <v>50</v>
      </c>
      <c r="C181" s="78" t="s">
        <v>66</v>
      </c>
      <c r="D181" s="78" t="s">
        <v>119</v>
      </c>
      <c r="E181" s="53">
        <v>0.15</v>
      </c>
      <c r="F181" s="167">
        <v>0.15</v>
      </c>
      <c r="G181" s="121" t="s">
        <v>172</v>
      </c>
      <c r="H181" s="166" t="s">
        <v>166</v>
      </c>
    </row>
    <row r="182" spans="1:8" s="13" customFormat="1" x14ac:dyDescent="0.3">
      <c r="A182" s="78" t="s">
        <v>45</v>
      </c>
      <c r="B182" s="78" t="s">
        <v>51</v>
      </c>
      <c r="C182" s="78" t="s">
        <v>66</v>
      </c>
      <c r="D182" s="78" t="s">
        <v>7</v>
      </c>
      <c r="E182" s="160">
        <v>0.4</v>
      </c>
      <c r="F182" s="167">
        <v>0.4</v>
      </c>
      <c r="G182" s="121" t="s">
        <v>173</v>
      </c>
      <c r="H182" s="166" t="s">
        <v>166</v>
      </c>
    </row>
    <row r="183" spans="1:8" s="13" customFormat="1" x14ac:dyDescent="0.3">
      <c r="A183" s="78" t="s">
        <v>45</v>
      </c>
      <c r="B183" s="78" t="s">
        <v>51</v>
      </c>
      <c r="C183" s="78" t="s">
        <v>66</v>
      </c>
      <c r="D183" s="78" t="s">
        <v>103</v>
      </c>
      <c r="E183" s="53">
        <v>0.75</v>
      </c>
      <c r="F183" s="167">
        <v>0.75</v>
      </c>
      <c r="G183" s="159" t="s">
        <v>174</v>
      </c>
      <c r="H183" s="166" t="s">
        <v>166</v>
      </c>
    </row>
    <row r="184" spans="1:8" s="13" customFormat="1" x14ac:dyDescent="0.3">
      <c r="A184" s="78" t="s">
        <v>45</v>
      </c>
      <c r="B184" s="78" t="s">
        <v>51</v>
      </c>
      <c r="C184" s="78" t="s">
        <v>66</v>
      </c>
      <c r="D184" s="78" t="s">
        <v>110</v>
      </c>
      <c r="E184" s="53">
        <v>0.2</v>
      </c>
      <c r="F184" s="167">
        <v>0.2</v>
      </c>
      <c r="G184" s="159" t="s">
        <v>171</v>
      </c>
      <c r="H184" s="166" t="s">
        <v>166</v>
      </c>
    </row>
    <row r="185" spans="1:8" s="13" customFormat="1" x14ac:dyDescent="0.3">
      <c r="A185" s="78" t="s">
        <v>45</v>
      </c>
      <c r="B185" s="78" t="s">
        <v>51</v>
      </c>
      <c r="C185" s="78" t="s">
        <v>66</v>
      </c>
      <c r="D185" s="78" t="s">
        <v>115</v>
      </c>
      <c r="E185" s="160">
        <v>0.75</v>
      </c>
      <c r="F185" s="167">
        <v>0.75</v>
      </c>
      <c r="G185" s="121" t="s">
        <v>175</v>
      </c>
      <c r="H185" s="166" t="s">
        <v>166</v>
      </c>
    </row>
    <row r="186" spans="1:8" s="13" customFormat="1" x14ac:dyDescent="0.3">
      <c r="A186" s="78" t="s">
        <v>45</v>
      </c>
      <c r="B186" s="78" t="s">
        <v>51</v>
      </c>
      <c r="C186" s="78" t="s">
        <v>66</v>
      </c>
      <c r="D186" s="78" t="s">
        <v>119</v>
      </c>
      <c r="E186" s="53">
        <v>0.15</v>
      </c>
      <c r="F186" s="167">
        <v>0.15</v>
      </c>
      <c r="G186" s="121" t="s">
        <v>172</v>
      </c>
      <c r="H186" s="166" t="s">
        <v>166</v>
      </c>
    </row>
    <row r="187" spans="1:8" s="13" customFormat="1" x14ac:dyDescent="0.3">
      <c r="A187" s="78" t="s">
        <v>45</v>
      </c>
      <c r="B187" s="78" t="s">
        <v>52</v>
      </c>
      <c r="C187" s="78" t="s">
        <v>66</v>
      </c>
      <c r="D187" s="78" t="s">
        <v>7</v>
      </c>
      <c r="E187" s="160">
        <v>0.4</v>
      </c>
      <c r="F187" s="167">
        <v>0.4</v>
      </c>
      <c r="G187" s="121" t="s">
        <v>173</v>
      </c>
      <c r="H187" s="166" t="s">
        <v>166</v>
      </c>
    </row>
    <row r="188" spans="1:8" s="13" customFormat="1" x14ac:dyDescent="0.3">
      <c r="A188" s="78" t="s">
        <v>45</v>
      </c>
      <c r="B188" s="78" t="s">
        <v>52</v>
      </c>
      <c r="C188" s="78" t="s">
        <v>66</v>
      </c>
      <c r="D188" s="78" t="s">
        <v>103</v>
      </c>
      <c r="E188" s="53">
        <v>0.75</v>
      </c>
      <c r="F188" s="167">
        <v>0.75</v>
      </c>
      <c r="G188" s="159" t="s">
        <v>174</v>
      </c>
      <c r="H188" s="166" t="s">
        <v>166</v>
      </c>
    </row>
    <row r="189" spans="1:8" s="13" customFormat="1" x14ac:dyDescent="0.3">
      <c r="A189" s="78" t="s">
        <v>45</v>
      </c>
      <c r="B189" s="78" t="s">
        <v>52</v>
      </c>
      <c r="C189" s="78" t="s">
        <v>66</v>
      </c>
      <c r="D189" s="78" t="s">
        <v>110</v>
      </c>
      <c r="E189" s="53">
        <v>0.2</v>
      </c>
      <c r="F189" s="167">
        <v>0.2</v>
      </c>
      <c r="G189" s="159" t="s">
        <v>171</v>
      </c>
      <c r="H189" s="166" t="s">
        <v>166</v>
      </c>
    </row>
    <row r="190" spans="1:8" s="13" customFormat="1" x14ac:dyDescent="0.3">
      <c r="A190" s="78" t="s">
        <v>45</v>
      </c>
      <c r="B190" s="78" t="s">
        <v>52</v>
      </c>
      <c r="C190" s="78" t="s">
        <v>66</v>
      </c>
      <c r="D190" s="78" t="s">
        <v>115</v>
      </c>
      <c r="E190" s="160">
        <v>0.75</v>
      </c>
      <c r="F190" s="167">
        <v>0.75</v>
      </c>
      <c r="G190" s="121" t="s">
        <v>175</v>
      </c>
      <c r="H190" s="166" t="s">
        <v>166</v>
      </c>
    </row>
    <row r="191" spans="1:8" s="13" customFormat="1" x14ac:dyDescent="0.3">
      <c r="A191" s="78" t="s">
        <v>45</v>
      </c>
      <c r="B191" s="78" t="s">
        <v>52</v>
      </c>
      <c r="C191" s="78" t="s">
        <v>66</v>
      </c>
      <c r="D191" s="78" t="s">
        <v>119</v>
      </c>
      <c r="E191" s="53">
        <v>0.15</v>
      </c>
      <c r="F191" s="167">
        <v>0.15</v>
      </c>
      <c r="G191" s="121" t="s">
        <v>172</v>
      </c>
      <c r="H191" s="166" t="s">
        <v>166</v>
      </c>
    </row>
    <row r="192" spans="1:8" s="13" customFormat="1" x14ac:dyDescent="0.3">
      <c r="A192" s="78" t="s">
        <v>45</v>
      </c>
      <c r="B192" s="78" t="s">
        <v>53</v>
      </c>
      <c r="C192" s="78" t="s">
        <v>66</v>
      </c>
      <c r="D192" s="78" t="s">
        <v>7</v>
      </c>
      <c r="E192" s="160">
        <v>0.4</v>
      </c>
      <c r="F192" s="167">
        <v>0.4</v>
      </c>
      <c r="G192" s="121" t="s">
        <v>173</v>
      </c>
      <c r="H192" s="166" t="s">
        <v>166</v>
      </c>
    </row>
    <row r="193" spans="1:8" s="13" customFormat="1" x14ac:dyDescent="0.3">
      <c r="A193" s="78" t="s">
        <v>45</v>
      </c>
      <c r="B193" s="78" t="s">
        <v>53</v>
      </c>
      <c r="C193" s="78" t="s">
        <v>66</v>
      </c>
      <c r="D193" s="78" t="s">
        <v>103</v>
      </c>
      <c r="E193" s="53">
        <v>0.75</v>
      </c>
      <c r="F193" s="167">
        <v>0.75</v>
      </c>
      <c r="G193" s="159" t="s">
        <v>174</v>
      </c>
      <c r="H193" s="166" t="s">
        <v>166</v>
      </c>
    </row>
    <row r="194" spans="1:8" s="13" customFormat="1" x14ac:dyDescent="0.3">
      <c r="A194" s="78" t="s">
        <v>45</v>
      </c>
      <c r="B194" s="78" t="s">
        <v>53</v>
      </c>
      <c r="C194" s="78" t="s">
        <v>66</v>
      </c>
      <c r="D194" s="78" t="s">
        <v>110</v>
      </c>
      <c r="E194" s="53">
        <v>0.2</v>
      </c>
      <c r="F194" s="167">
        <v>0.2</v>
      </c>
      <c r="G194" s="159" t="s">
        <v>171</v>
      </c>
      <c r="H194" s="166" t="s">
        <v>166</v>
      </c>
    </row>
    <row r="195" spans="1:8" s="13" customFormat="1" x14ac:dyDescent="0.3">
      <c r="A195" s="78" t="s">
        <v>45</v>
      </c>
      <c r="B195" s="78" t="s">
        <v>53</v>
      </c>
      <c r="C195" s="78" t="s">
        <v>66</v>
      </c>
      <c r="D195" s="78" t="s">
        <v>115</v>
      </c>
      <c r="E195" s="160">
        <v>0.75</v>
      </c>
      <c r="F195" s="167">
        <v>0.75</v>
      </c>
      <c r="G195" s="121" t="s">
        <v>175</v>
      </c>
      <c r="H195" s="166" t="s">
        <v>166</v>
      </c>
    </row>
    <row r="196" spans="1:8" s="13" customFormat="1" x14ac:dyDescent="0.3">
      <c r="A196" s="78" t="s">
        <v>45</v>
      </c>
      <c r="B196" s="78" t="s">
        <v>53</v>
      </c>
      <c r="C196" s="78" t="s">
        <v>66</v>
      </c>
      <c r="D196" s="78" t="s">
        <v>119</v>
      </c>
      <c r="E196" s="53">
        <v>0.15</v>
      </c>
      <c r="F196" s="167">
        <v>0.15</v>
      </c>
      <c r="G196" s="121" t="s">
        <v>172</v>
      </c>
      <c r="H196" s="166" t="s">
        <v>166</v>
      </c>
    </row>
    <row r="197" spans="1:8" s="13" customFormat="1" x14ac:dyDescent="0.3">
      <c r="A197" s="78" t="s">
        <v>45</v>
      </c>
      <c r="B197" s="78" t="s">
        <v>54</v>
      </c>
      <c r="C197" s="78" t="s">
        <v>66</v>
      </c>
      <c r="D197" s="78" t="s">
        <v>7</v>
      </c>
      <c r="E197" s="160">
        <v>0.4</v>
      </c>
      <c r="F197" s="167">
        <v>0.4</v>
      </c>
      <c r="G197" s="121" t="s">
        <v>173</v>
      </c>
      <c r="H197" s="166" t="s">
        <v>166</v>
      </c>
    </row>
    <row r="198" spans="1:8" s="13" customFormat="1" x14ac:dyDescent="0.3">
      <c r="A198" s="78" t="s">
        <v>45</v>
      </c>
      <c r="B198" s="78" t="s">
        <v>54</v>
      </c>
      <c r="C198" s="78" t="s">
        <v>66</v>
      </c>
      <c r="D198" s="78" t="s">
        <v>103</v>
      </c>
      <c r="E198" s="53">
        <v>0.75</v>
      </c>
      <c r="F198" s="167">
        <v>0.75</v>
      </c>
      <c r="G198" s="159" t="s">
        <v>174</v>
      </c>
      <c r="H198" s="166" t="s">
        <v>166</v>
      </c>
    </row>
    <row r="199" spans="1:8" s="13" customFormat="1" x14ac:dyDescent="0.3">
      <c r="A199" s="78" t="s">
        <v>45</v>
      </c>
      <c r="B199" s="78" t="s">
        <v>54</v>
      </c>
      <c r="C199" s="78" t="s">
        <v>66</v>
      </c>
      <c r="D199" s="78" t="s">
        <v>110</v>
      </c>
      <c r="E199" s="53">
        <v>0.2</v>
      </c>
      <c r="F199" s="167">
        <v>0.2</v>
      </c>
      <c r="G199" s="159" t="s">
        <v>171</v>
      </c>
      <c r="H199" s="166" t="s">
        <v>166</v>
      </c>
    </row>
    <row r="200" spans="1:8" s="13" customFormat="1" x14ac:dyDescent="0.3">
      <c r="A200" s="78" t="s">
        <v>45</v>
      </c>
      <c r="B200" s="78" t="s">
        <v>54</v>
      </c>
      <c r="C200" s="78" t="s">
        <v>66</v>
      </c>
      <c r="D200" s="78" t="s">
        <v>115</v>
      </c>
      <c r="E200" s="160">
        <v>0.75</v>
      </c>
      <c r="F200" s="167">
        <v>0.75</v>
      </c>
      <c r="G200" s="121" t="s">
        <v>175</v>
      </c>
      <c r="H200" s="166" t="s">
        <v>166</v>
      </c>
    </row>
    <row r="201" spans="1:8" s="13" customFormat="1" x14ac:dyDescent="0.3">
      <c r="A201" s="78" t="s">
        <v>45</v>
      </c>
      <c r="B201" s="78" t="s">
        <v>54</v>
      </c>
      <c r="C201" s="78" t="s">
        <v>66</v>
      </c>
      <c r="D201" s="78" t="s">
        <v>119</v>
      </c>
      <c r="E201" s="53">
        <v>0.15</v>
      </c>
      <c r="F201" s="167">
        <v>0.15</v>
      </c>
      <c r="G201" s="121" t="s">
        <v>172</v>
      </c>
      <c r="H201" s="166" t="s">
        <v>166</v>
      </c>
    </row>
    <row r="202" spans="1:8" s="13" customFormat="1" x14ac:dyDescent="0.3">
      <c r="A202" s="78" t="s">
        <v>45</v>
      </c>
      <c r="B202" s="78" t="s">
        <v>55</v>
      </c>
      <c r="C202" s="78" t="s">
        <v>66</v>
      </c>
      <c r="D202" s="78" t="s">
        <v>7</v>
      </c>
      <c r="E202" s="160">
        <v>0.4</v>
      </c>
      <c r="F202" s="167">
        <v>0.4</v>
      </c>
      <c r="G202" s="121" t="s">
        <v>173</v>
      </c>
      <c r="H202" s="166" t="s">
        <v>166</v>
      </c>
    </row>
    <row r="203" spans="1:8" s="13" customFormat="1" x14ac:dyDescent="0.3">
      <c r="A203" s="78" t="s">
        <v>45</v>
      </c>
      <c r="B203" s="78" t="s">
        <v>11</v>
      </c>
      <c r="C203" s="78" t="s">
        <v>232</v>
      </c>
      <c r="D203" s="78" t="s">
        <v>3</v>
      </c>
      <c r="E203" s="53">
        <v>0.1</v>
      </c>
      <c r="F203" s="53">
        <v>0.1</v>
      </c>
      <c r="G203" s="79" t="s">
        <v>160</v>
      </c>
      <c r="H203" s="68" t="s">
        <v>161</v>
      </c>
    </row>
    <row r="204" spans="1:8" s="13" customFormat="1" x14ac:dyDescent="0.3">
      <c r="A204" s="78" t="s">
        <v>45</v>
      </c>
      <c r="B204" s="78" t="s">
        <v>11</v>
      </c>
      <c r="C204" s="78" t="s">
        <v>232</v>
      </c>
      <c r="D204" s="78" t="s">
        <v>2</v>
      </c>
      <c r="E204" s="53">
        <v>0.2</v>
      </c>
      <c r="F204" s="53">
        <v>0.2</v>
      </c>
      <c r="G204" s="79" t="s">
        <v>162</v>
      </c>
      <c r="H204" s="68" t="s">
        <v>161</v>
      </c>
    </row>
    <row r="205" spans="1:8" s="13" customFormat="1" x14ac:dyDescent="0.3">
      <c r="A205" s="78" t="s">
        <v>45</v>
      </c>
      <c r="B205" s="78" t="s">
        <v>12</v>
      </c>
      <c r="C205" s="78" t="s">
        <v>232</v>
      </c>
      <c r="D205" s="78" t="s">
        <v>3</v>
      </c>
      <c r="E205" s="53">
        <v>0.2</v>
      </c>
      <c r="F205" s="53">
        <v>0.2</v>
      </c>
      <c r="G205" s="79" t="s">
        <v>162</v>
      </c>
      <c r="H205" s="68" t="s">
        <v>161</v>
      </c>
    </row>
    <row r="206" spans="1:8" s="13" customFormat="1" x14ac:dyDescent="0.3">
      <c r="A206" s="78" t="s">
        <v>45</v>
      </c>
      <c r="B206" s="78" t="s">
        <v>12</v>
      </c>
      <c r="C206" s="78" t="s">
        <v>232</v>
      </c>
      <c r="D206" s="78" t="s">
        <v>2</v>
      </c>
      <c r="E206" s="53">
        <v>0.3</v>
      </c>
      <c r="F206" s="53">
        <v>0.3</v>
      </c>
      <c r="G206" s="79" t="s">
        <v>162</v>
      </c>
      <c r="H206" s="68" t="s">
        <v>161</v>
      </c>
    </row>
    <row r="207" spans="1:8" s="13" customFormat="1" x14ac:dyDescent="0.3">
      <c r="A207" s="78" t="s">
        <v>45</v>
      </c>
      <c r="B207" s="78" t="s">
        <v>13</v>
      </c>
      <c r="C207" s="78" t="s">
        <v>232</v>
      </c>
      <c r="D207" s="78" t="s">
        <v>3</v>
      </c>
      <c r="E207" s="53">
        <v>0.5</v>
      </c>
      <c r="F207" s="53">
        <v>0.5</v>
      </c>
      <c r="G207" s="79" t="s">
        <v>163</v>
      </c>
      <c r="H207" s="68" t="s">
        <v>161</v>
      </c>
    </row>
    <row r="208" spans="1:8" s="13" customFormat="1" x14ac:dyDescent="0.3">
      <c r="A208" s="78" t="s">
        <v>45</v>
      </c>
      <c r="B208" s="78" t="s">
        <v>13</v>
      </c>
      <c r="C208" s="78" t="s">
        <v>232</v>
      </c>
      <c r="D208" s="78" t="s">
        <v>2</v>
      </c>
      <c r="E208" s="53">
        <v>0.5</v>
      </c>
      <c r="F208" s="53">
        <v>0.5</v>
      </c>
      <c r="G208" s="79" t="s">
        <v>164</v>
      </c>
      <c r="H208" s="68" t="s">
        <v>161</v>
      </c>
    </row>
    <row r="209" spans="1:8" s="13" customFormat="1" ht="14.5" x14ac:dyDescent="0.3">
      <c r="A209" s="78" t="s">
        <v>45</v>
      </c>
      <c r="B209" s="135" t="s">
        <v>14</v>
      </c>
      <c r="C209" s="78" t="s">
        <v>232</v>
      </c>
      <c r="D209" s="78" t="s">
        <v>3</v>
      </c>
      <c r="E209" s="53">
        <v>0.25</v>
      </c>
      <c r="F209" s="53">
        <v>0.25</v>
      </c>
      <c r="G209" s="93" t="s">
        <v>169</v>
      </c>
      <c r="H209" s="68" t="s">
        <v>161</v>
      </c>
    </row>
    <row r="210" spans="1:8" s="13" customFormat="1" ht="14.5" x14ac:dyDescent="0.3">
      <c r="A210" s="78" t="s">
        <v>45</v>
      </c>
      <c r="B210" s="135" t="s">
        <v>14</v>
      </c>
      <c r="C210" s="78" t="s">
        <v>232</v>
      </c>
      <c r="D210" s="78" t="s">
        <v>2</v>
      </c>
      <c r="E210" s="53">
        <v>0.25</v>
      </c>
      <c r="F210" s="53">
        <v>0.25</v>
      </c>
      <c r="G210" s="93" t="s">
        <v>169</v>
      </c>
      <c r="H210" s="68" t="s">
        <v>161</v>
      </c>
    </row>
    <row r="211" spans="1:8" s="13" customFormat="1" x14ac:dyDescent="0.3">
      <c r="A211" s="78" t="s">
        <v>45</v>
      </c>
      <c r="B211" s="78" t="s">
        <v>15</v>
      </c>
      <c r="C211" s="78" t="s">
        <v>232</v>
      </c>
      <c r="D211" s="78" t="s">
        <v>2</v>
      </c>
      <c r="E211" s="53">
        <v>0.5</v>
      </c>
      <c r="F211" s="53">
        <v>0.5</v>
      </c>
      <c r="G211" s="79" t="s">
        <v>164</v>
      </c>
      <c r="H211" s="68" t="s">
        <v>161</v>
      </c>
    </row>
    <row r="212" spans="1:8" s="13" customFormat="1" x14ac:dyDescent="0.3">
      <c r="A212" s="78" t="s">
        <v>45</v>
      </c>
      <c r="B212" s="78" t="s">
        <v>16</v>
      </c>
      <c r="C212" s="78" t="s">
        <v>232</v>
      </c>
      <c r="D212" s="78" t="s">
        <v>2</v>
      </c>
      <c r="E212" s="53">
        <v>0.25</v>
      </c>
      <c r="F212" s="53">
        <v>0.25</v>
      </c>
      <c r="G212" s="79" t="s">
        <v>167</v>
      </c>
      <c r="H212" s="68" t="s">
        <v>161</v>
      </c>
    </row>
    <row r="213" spans="1:8" s="13" customFormat="1" x14ac:dyDescent="0.3">
      <c r="A213" s="78" t="s">
        <v>45</v>
      </c>
      <c r="B213" s="78" t="s">
        <v>15</v>
      </c>
      <c r="C213" s="78" t="s">
        <v>232</v>
      </c>
      <c r="D213" s="78" t="s">
        <v>3</v>
      </c>
      <c r="E213" s="53">
        <v>0.3</v>
      </c>
      <c r="F213" s="53">
        <v>0.3</v>
      </c>
      <c r="G213" s="79" t="s">
        <v>163</v>
      </c>
      <c r="H213" s="68" t="s">
        <v>161</v>
      </c>
    </row>
    <row r="214" spans="1:8" s="13" customFormat="1" x14ac:dyDescent="0.3">
      <c r="A214" s="78" t="s">
        <v>45</v>
      </c>
      <c r="B214" s="78" t="s">
        <v>16</v>
      </c>
      <c r="C214" s="78" t="s">
        <v>232</v>
      </c>
      <c r="D214" s="78" t="s">
        <v>3</v>
      </c>
      <c r="E214" s="53">
        <v>0.15</v>
      </c>
      <c r="F214" s="53">
        <v>0.15</v>
      </c>
      <c r="G214" s="79" t="s">
        <v>168</v>
      </c>
      <c r="H214" s="68" t="s">
        <v>161</v>
      </c>
    </row>
    <row r="215" spans="1:8" s="13" customFormat="1" x14ac:dyDescent="0.3">
      <c r="A215" s="78" t="s">
        <v>45</v>
      </c>
      <c r="B215" s="78" t="s">
        <v>17</v>
      </c>
      <c r="C215" s="78" t="s">
        <v>232</v>
      </c>
      <c r="D215" s="78" t="s">
        <v>2</v>
      </c>
      <c r="E215" s="53">
        <v>0.5</v>
      </c>
      <c r="F215" s="53">
        <v>0.5</v>
      </c>
      <c r="G215" s="79" t="s">
        <v>164</v>
      </c>
      <c r="H215" s="68" t="s">
        <v>161</v>
      </c>
    </row>
    <row r="216" spans="1:8" s="13" customFormat="1" x14ac:dyDescent="0.3">
      <c r="A216" s="78" t="s">
        <v>45</v>
      </c>
      <c r="B216" s="78" t="s">
        <v>18</v>
      </c>
      <c r="C216" s="78" t="s">
        <v>232</v>
      </c>
      <c r="D216" s="78" t="s">
        <v>2</v>
      </c>
      <c r="E216" s="53">
        <v>0.25</v>
      </c>
      <c r="F216" s="53">
        <v>0.25</v>
      </c>
      <c r="G216" s="79" t="s">
        <v>167</v>
      </c>
      <c r="H216" s="68" t="s">
        <v>161</v>
      </c>
    </row>
    <row r="217" spans="1:8" s="13" customFormat="1" x14ac:dyDescent="0.3">
      <c r="A217" s="78" t="s">
        <v>45</v>
      </c>
      <c r="B217" s="78" t="s">
        <v>17</v>
      </c>
      <c r="C217" s="78" t="s">
        <v>232</v>
      </c>
      <c r="D217" s="78" t="s">
        <v>3</v>
      </c>
      <c r="E217" s="53">
        <v>0.3</v>
      </c>
      <c r="F217" s="53">
        <v>0.3</v>
      </c>
      <c r="G217" s="79" t="s">
        <v>163</v>
      </c>
      <c r="H217" s="68" t="s">
        <v>161</v>
      </c>
    </row>
    <row r="218" spans="1:8" s="13" customFormat="1" x14ac:dyDescent="0.3">
      <c r="A218" s="78" t="s">
        <v>45</v>
      </c>
      <c r="B218" s="78" t="s">
        <v>18</v>
      </c>
      <c r="C218" s="78" t="s">
        <v>232</v>
      </c>
      <c r="D218" s="78" t="s">
        <v>3</v>
      </c>
      <c r="E218" s="53">
        <v>0.15</v>
      </c>
      <c r="F218" s="53">
        <v>0.15</v>
      </c>
      <c r="G218" s="79" t="s">
        <v>168</v>
      </c>
      <c r="H218" s="68" t="s">
        <v>161</v>
      </c>
    </row>
    <row r="219" spans="1:8" s="13" customFormat="1" ht="14.5" hidden="1" x14ac:dyDescent="0.3">
      <c r="A219" s="78" t="s">
        <v>45</v>
      </c>
      <c r="B219" s="78" t="s">
        <v>32</v>
      </c>
      <c r="C219" s="122" t="s">
        <v>232</v>
      </c>
      <c r="D219" s="78" t="s">
        <v>3</v>
      </c>
      <c r="E219" s="123">
        <v>0.15</v>
      </c>
      <c r="F219" s="123">
        <v>0.17249999999999999</v>
      </c>
      <c r="G219" s="124"/>
      <c r="H219" s="166" t="s">
        <v>166</v>
      </c>
    </row>
    <row r="220" spans="1:8" s="13" customFormat="1" ht="14.5" hidden="1" x14ac:dyDescent="0.3">
      <c r="A220" s="78" t="s">
        <v>45</v>
      </c>
      <c r="B220" s="78" t="s">
        <v>32</v>
      </c>
      <c r="C220" s="122" t="s">
        <v>232</v>
      </c>
      <c r="D220" s="78" t="s">
        <v>2</v>
      </c>
      <c r="E220" s="123">
        <v>0.15</v>
      </c>
      <c r="F220" s="123">
        <v>0.17249999999999999</v>
      </c>
      <c r="G220" s="124"/>
      <c r="H220" s="166" t="s">
        <v>166</v>
      </c>
    </row>
    <row r="221" spans="1:8" s="13" customFormat="1" ht="14.5" hidden="1" x14ac:dyDescent="0.3">
      <c r="A221" s="78" t="s">
        <v>45</v>
      </c>
      <c r="B221" s="78" t="s">
        <v>33</v>
      </c>
      <c r="C221" s="122" t="s">
        <v>232</v>
      </c>
      <c r="D221" s="78" t="s">
        <v>3</v>
      </c>
      <c r="E221" s="123">
        <v>0.15</v>
      </c>
      <c r="F221" s="123">
        <v>0.17249999999999999</v>
      </c>
      <c r="G221" s="124"/>
      <c r="H221" s="166" t="s">
        <v>166</v>
      </c>
    </row>
    <row r="222" spans="1:8" s="13" customFormat="1" ht="14.5" hidden="1" x14ac:dyDescent="0.3">
      <c r="A222" s="78" t="s">
        <v>45</v>
      </c>
      <c r="B222" s="78" t="s">
        <v>33</v>
      </c>
      <c r="C222" s="122" t="s">
        <v>232</v>
      </c>
      <c r="D222" s="78" t="s">
        <v>2</v>
      </c>
      <c r="E222" s="123">
        <v>0.15</v>
      </c>
      <c r="F222" s="123">
        <v>0.17249999999999999</v>
      </c>
      <c r="G222" s="124"/>
      <c r="H222" s="166" t="s">
        <v>166</v>
      </c>
    </row>
    <row r="223" spans="1:8" s="13" customFormat="1" hidden="1" x14ac:dyDescent="0.3">
      <c r="A223" s="78" t="s">
        <v>45</v>
      </c>
      <c r="B223" s="78" t="s">
        <v>121</v>
      </c>
      <c r="C223" s="78" t="s">
        <v>232</v>
      </c>
      <c r="D223" s="78" t="s">
        <v>3</v>
      </c>
      <c r="E223" s="53">
        <v>1</v>
      </c>
      <c r="F223" s="53">
        <v>1</v>
      </c>
      <c r="G223" s="121"/>
      <c r="H223" s="166" t="s">
        <v>166</v>
      </c>
    </row>
    <row r="224" spans="1:8" s="13" customFormat="1" hidden="1" x14ac:dyDescent="0.3">
      <c r="A224" s="78" t="s">
        <v>45</v>
      </c>
      <c r="B224" s="78" t="s">
        <v>121</v>
      </c>
      <c r="C224" s="78" t="s">
        <v>232</v>
      </c>
      <c r="D224" s="78" t="s">
        <v>2</v>
      </c>
      <c r="E224" s="53">
        <v>1</v>
      </c>
      <c r="F224" s="53">
        <v>1</v>
      </c>
      <c r="G224" s="121"/>
      <c r="H224" s="166" t="s">
        <v>166</v>
      </c>
    </row>
    <row r="225" spans="1:8" s="13" customFormat="1" hidden="1" x14ac:dyDescent="0.3">
      <c r="A225" s="78" t="s">
        <v>45</v>
      </c>
      <c r="B225" s="78" t="s">
        <v>35</v>
      </c>
      <c r="C225" s="78" t="s">
        <v>232</v>
      </c>
      <c r="D225" s="78" t="s">
        <v>3</v>
      </c>
      <c r="E225" s="53">
        <v>0.2</v>
      </c>
      <c r="F225" s="53">
        <v>0.22999999999999998</v>
      </c>
      <c r="G225" s="159" t="s">
        <v>176</v>
      </c>
      <c r="H225" s="166" t="s">
        <v>166</v>
      </c>
    </row>
    <row r="226" spans="1:8" s="13" customFormat="1" hidden="1" x14ac:dyDescent="0.3">
      <c r="A226" s="78" t="s">
        <v>45</v>
      </c>
      <c r="B226" s="78" t="s">
        <v>35</v>
      </c>
      <c r="C226" s="78" t="s">
        <v>232</v>
      </c>
      <c r="D226" s="78" t="s">
        <v>2</v>
      </c>
      <c r="E226" s="53">
        <v>0.2</v>
      </c>
      <c r="F226" s="53">
        <v>0.22999999999999998</v>
      </c>
      <c r="G226" s="159" t="s">
        <v>176</v>
      </c>
      <c r="H226" s="166" t="s">
        <v>166</v>
      </c>
    </row>
    <row r="227" spans="1:8" s="13" customFormat="1" ht="14.5" hidden="1" x14ac:dyDescent="0.3">
      <c r="A227" s="78" t="s">
        <v>45</v>
      </c>
      <c r="B227" s="78" t="s">
        <v>36</v>
      </c>
      <c r="C227" s="122" t="s">
        <v>232</v>
      </c>
      <c r="D227" s="78" t="s">
        <v>3</v>
      </c>
      <c r="E227" s="123">
        <v>0.17499999999999999</v>
      </c>
      <c r="F227" s="123">
        <v>0.20124999999999998</v>
      </c>
      <c r="G227" s="79"/>
      <c r="H227" s="166" t="s">
        <v>166</v>
      </c>
    </row>
    <row r="228" spans="1:8" s="13" customFormat="1" ht="14.5" hidden="1" x14ac:dyDescent="0.3">
      <c r="A228" s="78" t="s">
        <v>45</v>
      </c>
      <c r="B228" s="78" t="s">
        <v>36</v>
      </c>
      <c r="C228" s="122" t="s">
        <v>232</v>
      </c>
      <c r="D228" s="78" t="s">
        <v>2</v>
      </c>
      <c r="E228" s="123">
        <v>0.17499999999999999</v>
      </c>
      <c r="F228" s="123">
        <v>0.20124999999999998</v>
      </c>
      <c r="G228" s="79"/>
      <c r="H228" s="166" t="s">
        <v>166</v>
      </c>
    </row>
    <row r="229" spans="1:8" s="13" customFormat="1" x14ac:dyDescent="0.3">
      <c r="A229" s="78" t="s">
        <v>45</v>
      </c>
      <c r="B229" s="78" t="s">
        <v>11</v>
      </c>
      <c r="C229" s="78" t="s">
        <v>188</v>
      </c>
      <c r="D229" s="78" t="s">
        <v>7</v>
      </c>
      <c r="E229" s="53">
        <v>0.1</v>
      </c>
      <c r="F229" s="53">
        <v>0.1</v>
      </c>
      <c r="G229" s="69" t="s">
        <v>165</v>
      </c>
      <c r="H229" s="166" t="s">
        <v>166</v>
      </c>
    </row>
    <row r="230" spans="1:8" s="13" customFormat="1" x14ac:dyDescent="0.3">
      <c r="A230" s="78" t="s">
        <v>45</v>
      </c>
      <c r="B230" s="78" t="s">
        <v>11</v>
      </c>
      <c r="C230" s="78" t="s">
        <v>188</v>
      </c>
      <c r="D230" s="78" t="s">
        <v>103</v>
      </c>
      <c r="E230" s="53">
        <v>0.1</v>
      </c>
      <c r="F230" s="53">
        <v>0.1</v>
      </c>
      <c r="G230" s="69" t="s">
        <v>165</v>
      </c>
      <c r="H230" s="166" t="s">
        <v>166</v>
      </c>
    </row>
    <row r="231" spans="1:8" s="13" customFormat="1" x14ac:dyDescent="0.3">
      <c r="A231" s="78" t="s">
        <v>45</v>
      </c>
      <c r="B231" s="78" t="s">
        <v>11</v>
      </c>
      <c r="C231" s="78" t="s">
        <v>188</v>
      </c>
      <c r="D231" s="78" t="s">
        <v>110</v>
      </c>
      <c r="E231" s="53">
        <v>0.1</v>
      </c>
      <c r="F231" s="53">
        <v>0.1</v>
      </c>
      <c r="G231" s="69" t="s">
        <v>165</v>
      </c>
      <c r="H231" s="166" t="s">
        <v>166</v>
      </c>
    </row>
    <row r="232" spans="1:8" s="13" customFormat="1" x14ac:dyDescent="0.3">
      <c r="A232" s="78" t="s">
        <v>45</v>
      </c>
      <c r="B232" s="78" t="s">
        <v>11</v>
      </c>
      <c r="C232" s="78" t="s">
        <v>188</v>
      </c>
      <c r="D232" s="78" t="s">
        <v>115</v>
      </c>
      <c r="E232" s="53">
        <v>0.1</v>
      </c>
      <c r="F232" s="53">
        <v>0.1</v>
      </c>
      <c r="G232" s="69" t="s">
        <v>165</v>
      </c>
      <c r="H232" s="166" t="s">
        <v>166</v>
      </c>
    </row>
    <row r="233" spans="1:8" s="13" customFormat="1" x14ac:dyDescent="0.3">
      <c r="A233" s="78" t="s">
        <v>45</v>
      </c>
      <c r="B233" s="78" t="s">
        <v>11</v>
      </c>
      <c r="C233" s="78" t="s">
        <v>188</v>
      </c>
      <c r="D233" s="78" t="s">
        <v>119</v>
      </c>
      <c r="E233" s="53">
        <v>0.1</v>
      </c>
      <c r="F233" s="53">
        <v>0.1</v>
      </c>
      <c r="G233" s="69" t="s">
        <v>165</v>
      </c>
      <c r="H233" s="166" t="s">
        <v>166</v>
      </c>
    </row>
    <row r="234" spans="1:8" s="13" customFormat="1" x14ac:dyDescent="0.3">
      <c r="A234" s="78" t="s">
        <v>45</v>
      </c>
      <c r="B234" s="78" t="s">
        <v>12</v>
      </c>
      <c r="C234" s="78" t="s">
        <v>188</v>
      </c>
      <c r="D234" s="78" t="s">
        <v>7</v>
      </c>
      <c r="E234" s="53">
        <v>0.2</v>
      </c>
      <c r="F234" s="53">
        <v>0.2</v>
      </c>
      <c r="G234" s="69" t="s">
        <v>165</v>
      </c>
      <c r="H234" s="166" t="s">
        <v>166</v>
      </c>
    </row>
    <row r="235" spans="1:8" s="13" customFormat="1" x14ac:dyDescent="0.3">
      <c r="A235" s="78" t="s">
        <v>45</v>
      </c>
      <c r="B235" s="78" t="s">
        <v>12</v>
      </c>
      <c r="C235" s="78" t="s">
        <v>188</v>
      </c>
      <c r="D235" s="78" t="s">
        <v>103</v>
      </c>
      <c r="E235" s="53">
        <v>0.2</v>
      </c>
      <c r="F235" s="53">
        <v>0.2</v>
      </c>
      <c r="G235" s="69" t="s">
        <v>165</v>
      </c>
      <c r="H235" s="166" t="s">
        <v>166</v>
      </c>
    </row>
    <row r="236" spans="1:8" s="13" customFormat="1" x14ac:dyDescent="0.3">
      <c r="A236" s="78" t="s">
        <v>45</v>
      </c>
      <c r="B236" s="78" t="s">
        <v>12</v>
      </c>
      <c r="C236" s="78" t="s">
        <v>188</v>
      </c>
      <c r="D236" s="78" t="s">
        <v>110</v>
      </c>
      <c r="E236" s="53">
        <v>0.2</v>
      </c>
      <c r="F236" s="53">
        <v>0.2</v>
      </c>
      <c r="G236" s="69" t="s">
        <v>165</v>
      </c>
      <c r="H236" s="166" t="s">
        <v>166</v>
      </c>
    </row>
    <row r="237" spans="1:8" s="13" customFormat="1" x14ac:dyDescent="0.3">
      <c r="A237" s="78" t="s">
        <v>45</v>
      </c>
      <c r="B237" s="78" t="s">
        <v>12</v>
      </c>
      <c r="C237" s="78" t="s">
        <v>188</v>
      </c>
      <c r="D237" s="78" t="s">
        <v>115</v>
      </c>
      <c r="E237" s="53">
        <v>0.2</v>
      </c>
      <c r="F237" s="53">
        <v>0.2</v>
      </c>
      <c r="G237" s="69" t="s">
        <v>165</v>
      </c>
      <c r="H237" s="166" t="s">
        <v>166</v>
      </c>
    </row>
    <row r="238" spans="1:8" s="13" customFormat="1" x14ac:dyDescent="0.3">
      <c r="A238" s="78" t="s">
        <v>45</v>
      </c>
      <c r="B238" s="78" t="s">
        <v>12</v>
      </c>
      <c r="C238" s="78" t="s">
        <v>188</v>
      </c>
      <c r="D238" s="78" t="s">
        <v>119</v>
      </c>
      <c r="E238" s="53">
        <v>0.2</v>
      </c>
      <c r="F238" s="53">
        <v>0.2</v>
      </c>
      <c r="G238" s="69" t="s">
        <v>165</v>
      </c>
      <c r="H238" s="166" t="s">
        <v>166</v>
      </c>
    </row>
    <row r="239" spans="1:8" s="13" customFormat="1" x14ac:dyDescent="0.3">
      <c r="A239" s="78" t="s">
        <v>45</v>
      </c>
      <c r="B239" s="78" t="s">
        <v>13</v>
      </c>
      <c r="C239" s="78" t="s">
        <v>188</v>
      </c>
      <c r="D239" s="78" t="s">
        <v>7</v>
      </c>
      <c r="E239" s="53">
        <v>0.25</v>
      </c>
      <c r="F239" s="53">
        <v>0.25</v>
      </c>
      <c r="G239" s="93" t="s">
        <v>169</v>
      </c>
      <c r="H239" s="53" t="s">
        <v>161</v>
      </c>
    </row>
    <row r="240" spans="1:8" s="13" customFormat="1" x14ac:dyDescent="0.3">
      <c r="A240" s="78" t="s">
        <v>45</v>
      </c>
      <c r="B240" s="78" t="s">
        <v>13</v>
      </c>
      <c r="C240" s="78" t="s">
        <v>188</v>
      </c>
      <c r="D240" s="78" t="s">
        <v>103</v>
      </c>
      <c r="E240" s="53">
        <v>0.25</v>
      </c>
      <c r="F240" s="53">
        <v>0.25</v>
      </c>
      <c r="G240" s="93" t="s">
        <v>169</v>
      </c>
      <c r="H240" s="53" t="s">
        <v>161</v>
      </c>
    </row>
    <row r="241" spans="1:8" s="13" customFormat="1" x14ac:dyDescent="0.3">
      <c r="A241" s="78" t="s">
        <v>45</v>
      </c>
      <c r="B241" s="78" t="s">
        <v>13</v>
      </c>
      <c r="C241" s="78" t="s">
        <v>188</v>
      </c>
      <c r="D241" s="78" t="s">
        <v>110</v>
      </c>
      <c r="E241" s="53">
        <v>0.25</v>
      </c>
      <c r="F241" s="53">
        <v>0.25</v>
      </c>
      <c r="G241" s="93" t="s">
        <v>169</v>
      </c>
      <c r="H241" s="53" t="s">
        <v>161</v>
      </c>
    </row>
    <row r="242" spans="1:8" s="13" customFormat="1" x14ac:dyDescent="0.3">
      <c r="A242" s="78" t="s">
        <v>45</v>
      </c>
      <c r="B242" s="78" t="s">
        <v>13</v>
      </c>
      <c r="C242" s="78" t="s">
        <v>188</v>
      </c>
      <c r="D242" s="78" t="s">
        <v>115</v>
      </c>
      <c r="E242" s="53">
        <v>0.25</v>
      </c>
      <c r="F242" s="53">
        <v>0.25</v>
      </c>
      <c r="G242" s="93" t="s">
        <v>169</v>
      </c>
      <c r="H242" s="53" t="s">
        <v>161</v>
      </c>
    </row>
    <row r="243" spans="1:8" s="13" customFormat="1" x14ac:dyDescent="0.3">
      <c r="A243" s="78" t="s">
        <v>45</v>
      </c>
      <c r="B243" s="78" t="s">
        <v>13</v>
      </c>
      <c r="C243" s="78" t="s">
        <v>188</v>
      </c>
      <c r="D243" s="78" t="s">
        <v>119</v>
      </c>
      <c r="E243" s="53">
        <v>0.25</v>
      </c>
      <c r="F243" s="53">
        <v>0.25</v>
      </c>
      <c r="G243" s="93" t="s">
        <v>169</v>
      </c>
      <c r="H243" s="53" t="s">
        <v>161</v>
      </c>
    </row>
    <row r="244" spans="1:8" s="13" customFormat="1" x14ac:dyDescent="0.3">
      <c r="A244" s="78" t="s">
        <v>45</v>
      </c>
      <c r="B244" s="78" t="s">
        <v>14</v>
      </c>
      <c r="C244" s="78" t="s">
        <v>188</v>
      </c>
      <c r="D244" s="78" t="s">
        <v>7</v>
      </c>
      <c r="E244" s="53">
        <v>0.25</v>
      </c>
      <c r="F244" s="53">
        <v>0.25</v>
      </c>
      <c r="G244" s="93" t="s">
        <v>169</v>
      </c>
      <c r="H244" s="53" t="s">
        <v>166</v>
      </c>
    </row>
    <row r="245" spans="1:8" s="13" customFormat="1" x14ac:dyDescent="0.3">
      <c r="A245" s="78" t="s">
        <v>45</v>
      </c>
      <c r="B245" s="78" t="s">
        <v>14</v>
      </c>
      <c r="C245" s="78" t="s">
        <v>188</v>
      </c>
      <c r="D245" s="78" t="s">
        <v>103</v>
      </c>
      <c r="E245" s="53">
        <v>0.25</v>
      </c>
      <c r="F245" s="53">
        <v>0.25</v>
      </c>
      <c r="G245" s="93" t="s">
        <v>169</v>
      </c>
      <c r="H245" s="53" t="s">
        <v>166</v>
      </c>
    </row>
    <row r="246" spans="1:8" s="13" customFormat="1" x14ac:dyDescent="0.3">
      <c r="A246" s="78" t="s">
        <v>45</v>
      </c>
      <c r="B246" s="78" t="s">
        <v>14</v>
      </c>
      <c r="C246" s="78" t="s">
        <v>188</v>
      </c>
      <c r="D246" s="78" t="s">
        <v>110</v>
      </c>
      <c r="E246" s="53">
        <v>0.25</v>
      </c>
      <c r="F246" s="53">
        <v>0.25</v>
      </c>
      <c r="G246" s="93" t="s">
        <v>169</v>
      </c>
      <c r="H246" s="53" t="s">
        <v>166</v>
      </c>
    </row>
    <row r="247" spans="1:8" s="13" customFormat="1" x14ac:dyDescent="0.3">
      <c r="A247" s="78" t="s">
        <v>45</v>
      </c>
      <c r="B247" s="78" t="s">
        <v>14</v>
      </c>
      <c r="C247" s="78" t="s">
        <v>188</v>
      </c>
      <c r="D247" s="78" t="s">
        <v>115</v>
      </c>
      <c r="E247" s="53">
        <v>0.25</v>
      </c>
      <c r="F247" s="53">
        <v>0.25</v>
      </c>
      <c r="G247" s="93" t="s">
        <v>169</v>
      </c>
      <c r="H247" s="53" t="s">
        <v>166</v>
      </c>
    </row>
    <row r="248" spans="1:8" s="13" customFormat="1" x14ac:dyDescent="0.3">
      <c r="A248" s="78" t="s">
        <v>45</v>
      </c>
      <c r="B248" s="78" t="s">
        <v>14</v>
      </c>
      <c r="C248" s="78" t="s">
        <v>188</v>
      </c>
      <c r="D248" s="78" t="s">
        <v>119</v>
      </c>
      <c r="E248" s="53">
        <v>0.25</v>
      </c>
      <c r="F248" s="53">
        <v>0.25</v>
      </c>
      <c r="G248" s="93" t="s">
        <v>169</v>
      </c>
      <c r="H248" s="53" t="s">
        <v>166</v>
      </c>
    </row>
    <row r="249" spans="1:8" s="13" customFormat="1" x14ac:dyDescent="0.3">
      <c r="A249" s="78" t="s">
        <v>45</v>
      </c>
      <c r="B249" s="78" t="s">
        <v>15</v>
      </c>
      <c r="C249" s="78" t="s">
        <v>188</v>
      </c>
      <c r="D249" s="78" t="s">
        <v>7</v>
      </c>
      <c r="E249" s="53">
        <v>0.25</v>
      </c>
      <c r="F249" s="53">
        <v>0.25</v>
      </c>
      <c r="G249" s="93" t="s">
        <v>169</v>
      </c>
      <c r="H249" s="53" t="s">
        <v>161</v>
      </c>
    </row>
    <row r="250" spans="1:8" s="13" customFormat="1" x14ac:dyDescent="0.3">
      <c r="A250" s="78" t="s">
        <v>45</v>
      </c>
      <c r="B250" s="78" t="s">
        <v>15</v>
      </c>
      <c r="C250" s="78" t="s">
        <v>188</v>
      </c>
      <c r="D250" s="78" t="s">
        <v>103</v>
      </c>
      <c r="E250" s="53">
        <v>0.25</v>
      </c>
      <c r="F250" s="53">
        <v>0.25</v>
      </c>
      <c r="G250" s="93" t="s">
        <v>169</v>
      </c>
      <c r="H250" s="53" t="s">
        <v>161</v>
      </c>
    </row>
    <row r="251" spans="1:8" s="13" customFormat="1" x14ac:dyDescent="0.3">
      <c r="A251" s="78" t="s">
        <v>45</v>
      </c>
      <c r="B251" s="78" t="s">
        <v>15</v>
      </c>
      <c r="C251" s="78" t="s">
        <v>188</v>
      </c>
      <c r="D251" s="78" t="s">
        <v>110</v>
      </c>
      <c r="E251" s="53">
        <v>0.25</v>
      </c>
      <c r="F251" s="53">
        <v>0.25</v>
      </c>
      <c r="G251" s="93" t="s">
        <v>169</v>
      </c>
      <c r="H251" s="53" t="s">
        <v>161</v>
      </c>
    </row>
    <row r="252" spans="1:8" s="13" customFormat="1" x14ac:dyDescent="0.3">
      <c r="A252" s="78" t="s">
        <v>45</v>
      </c>
      <c r="B252" s="78" t="s">
        <v>15</v>
      </c>
      <c r="C252" s="78" t="s">
        <v>188</v>
      </c>
      <c r="D252" s="78" t="s">
        <v>115</v>
      </c>
      <c r="E252" s="53">
        <v>0.25</v>
      </c>
      <c r="F252" s="53">
        <v>0.25</v>
      </c>
      <c r="G252" s="93" t="s">
        <v>169</v>
      </c>
      <c r="H252" s="53" t="s">
        <v>161</v>
      </c>
    </row>
    <row r="253" spans="1:8" s="13" customFormat="1" x14ac:dyDescent="0.3">
      <c r="A253" s="78" t="s">
        <v>45</v>
      </c>
      <c r="B253" s="78" t="s">
        <v>15</v>
      </c>
      <c r="C253" s="78" t="s">
        <v>188</v>
      </c>
      <c r="D253" s="78" t="s">
        <v>119</v>
      </c>
      <c r="E253" s="53">
        <v>0.25</v>
      </c>
      <c r="F253" s="53">
        <v>0.25</v>
      </c>
      <c r="G253" s="93" t="s">
        <v>169</v>
      </c>
      <c r="H253" s="53" t="s">
        <v>161</v>
      </c>
    </row>
    <row r="254" spans="1:8" s="13" customFormat="1" x14ac:dyDescent="0.3">
      <c r="A254" s="78" t="s">
        <v>45</v>
      </c>
      <c r="B254" s="78" t="s">
        <v>16</v>
      </c>
      <c r="C254" s="78" t="s">
        <v>188</v>
      </c>
      <c r="D254" s="78" t="s">
        <v>7</v>
      </c>
      <c r="E254" s="53">
        <v>0.1</v>
      </c>
      <c r="F254" s="53">
        <v>0.1</v>
      </c>
      <c r="G254" s="93" t="s">
        <v>170</v>
      </c>
      <c r="H254" s="53" t="s">
        <v>161</v>
      </c>
    </row>
    <row r="255" spans="1:8" s="13" customFormat="1" x14ac:dyDescent="0.3">
      <c r="A255" s="78" t="s">
        <v>45</v>
      </c>
      <c r="B255" s="78" t="s">
        <v>16</v>
      </c>
      <c r="C255" s="78" t="s">
        <v>188</v>
      </c>
      <c r="D255" s="78" t="s">
        <v>103</v>
      </c>
      <c r="E255" s="53">
        <v>0.1</v>
      </c>
      <c r="F255" s="53">
        <v>0.1</v>
      </c>
      <c r="G255" s="93" t="s">
        <v>170</v>
      </c>
      <c r="H255" s="53" t="s">
        <v>161</v>
      </c>
    </row>
    <row r="256" spans="1:8" s="13" customFormat="1" x14ac:dyDescent="0.3">
      <c r="A256" s="78" t="s">
        <v>45</v>
      </c>
      <c r="B256" s="78" t="s">
        <v>16</v>
      </c>
      <c r="C256" s="78" t="s">
        <v>188</v>
      </c>
      <c r="D256" s="78" t="s">
        <v>110</v>
      </c>
      <c r="E256" s="53">
        <v>0.1</v>
      </c>
      <c r="F256" s="53">
        <v>0.1</v>
      </c>
      <c r="G256" s="93" t="s">
        <v>170</v>
      </c>
      <c r="H256" s="53" t="s">
        <v>161</v>
      </c>
    </row>
    <row r="257" spans="1:8" s="13" customFormat="1" x14ac:dyDescent="0.3">
      <c r="A257" s="78" t="s">
        <v>45</v>
      </c>
      <c r="B257" s="78" t="s">
        <v>16</v>
      </c>
      <c r="C257" s="78" t="s">
        <v>188</v>
      </c>
      <c r="D257" s="78" t="s">
        <v>115</v>
      </c>
      <c r="E257" s="53">
        <v>0.1</v>
      </c>
      <c r="F257" s="53">
        <v>0.1</v>
      </c>
      <c r="G257" s="93" t="s">
        <v>170</v>
      </c>
      <c r="H257" s="53" t="s">
        <v>161</v>
      </c>
    </row>
    <row r="258" spans="1:8" s="13" customFormat="1" x14ac:dyDescent="0.3">
      <c r="A258" s="78" t="s">
        <v>45</v>
      </c>
      <c r="B258" s="78" t="s">
        <v>16</v>
      </c>
      <c r="C258" s="78" t="s">
        <v>188</v>
      </c>
      <c r="D258" s="78" t="s">
        <v>119</v>
      </c>
      <c r="E258" s="53">
        <v>0.1</v>
      </c>
      <c r="F258" s="53">
        <v>0.1</v>
      </c>
      <c r="G258" s="93" t="s">
        <v>170</v>
      </c>
      <c r="H258" s="53" t="s">
        <v>161</v>
      </c>
    </row>
    <row r="259" spans="1:8" s="13" customFormat="1" x14ac:dyDescent="0.3">
      <c r="A259" s="78" t="s">
        <v>45</v>
      </c>
      <c r="B259" s="78" t="s">
        <v>17</v>
      </c>
      <c r="C259" s="78" t="s">
        <v>188</v>
      </c>
      <c r="D259" s="78" t="s">
        <v>7</v>
      </c>
      <c r="E259" s="53">
        <v>0.25</v>
      </c>
      <c r="F259" s="53">
        <v>0.25</v>
      </c>
      <c r="G259" s="93" t="s">
        <v>169</v>
      </c>
      <c r="H259" s="53" t="s">
        <v>161</v>
      </c>
    </row>
    <row r="260" spans="1:8" s="13" customFormat="1" x14ac:dyDescent="0.3">
      <c r="A260" s="78" t="s">
        <v>45</v>
      </c>
      <c r="B260" s="78" t="s">
        <v>17</v>
      </c>
      <c r="C260" s="78" t="s">
        <v>188</v>
      </c>
      <c r="D260" s="78" t="s">
        <v>103</v>
      </c>
      <c r="E260" s="53">
        <v>0.25</v>
      </c>
      <c r="F260" s="53">
        <v>0.25</v>
      </c>
      <c r="G260" s="93" t="s">
        <v>169</v>
      </c>
      <c r="H260" s="53" t="s">
        <v>161</v>
      </c>
    </row>
    <row r="261" spans="1:8" s="13" customFormat="1" x14ac:dyDescent="0.3">
      <c r="A261" s="78" t="s">
        <v>45</v>
      </c>
      <c r="B261" s="78" t="s">
        <v>17</v>
      </c>
      <c r="C261" s="78" t="s">
        <v>188</v>
      </c>
      <c r="D261" s="78" t="s">
        <v>110</v>
      </c>
      <c r="E261" s="53">
        <v>0.25</v>
      </c>
      <c r="F261" s="53">
        <v>0.25</v>
      </c>
      <c r="G261" s="93" t="s">
        <v>169</v>
      </c>
      <c r="H261" s="53" t="s">
        <v>161</v>
      </c>
    </row>
    <row r="262" spans="1:8" s="13" customFormat="1" x14ac:dyDescent="0.3">
      <c r="A262" s="78" t="s">
        <v>45</v>
      </c>
      <c r="B262" s="78" t="s">
        <v>17</v>
      </c>
      <c r="C262" s="78" t="s">
        <v>188</v>
      </c>
      <c r="D262" s="78" t="s">
        <v>115</v>
      </c>
      <c r="E262" s="53">
        <v>0.25</v>
      </c>
      <c r="F262" s="53">
        <v>0.25</v>
      </c>
      <c r="G262" s="93" t="s">
        <v>169</v>
      </c>
      <c r="H262" s="53" t="s">
        <v>161</v>
      </c>
    </row>
    <row r="263" spans="1:8" s="13" customFormat="1" x14ac:dyDescent="0.3">
      <c r="A263" s="78" t="s">
        <v>45</v>
      </c>
      <c r="B263" s="78" t="s">
        <v>17</v>
      </c>
      <c r="C263" s="78" t="s">
        <v>188</v>
      </c>
      <c r="D263" s="78" t="s">
        <v>119</v>
      </c>
      <c r="E263" s="53">
        <v>0.25</v>
      </c>
      <c r="F263" s="53">
        <v>0.25</v>
      </c>
      <c r="G263" s="93" t="s">
        <v>169</v>
      </c>
      <c r="H263" s="53" t="s">
        <v>161</v>
      </c>
    </row>
    <row r="264" spans="1:8" s="13" customFormat="1" x14ac:dyDescent="0.3">
      <c r="A264" s="78" t="s">
        <v>45</v>
      </c>
      <c r="B264" s="78" t="s">
        <v>18</v>
      </c>
      <c r="C264" s="78" t="s">
        <v>188</v>
      </c>
      <c r="D264" s="78" t="s">
        <v>7</v>
      </c>
      <c r="E264" s="53">
        <v>0.1</v>
      </c>
      <c r="F264" s="53">
        <v>0.1</v>
      </c>
      <c r="G264" s="93" t="s">
        <v>170</v>
      </c>
      <c r="H264" s="53" t="s">
        <v>161</v>
      </c>
    </row>
    <row r="265" spans="1:8" s="13" customFormat="1" x14ac:dyDescent="0.3">
      <c r="A265" s="78" t="s">
        <v>45</v>
      </c>
      <c r="B265" s="78" t="s">
        <v>18</v>
      </c>
      <c r="C265" s="78" t="s">
        <v>188</v>
      </c>
      <c r="D265" s="78" t="s">
        <v>103</v>
      </c>
      <c r="E265" s="53">
        <v>0.1</v>
      </c>
      <c r="F265" s="53">
        <v>0.1</v>
      </c>
      <c r="G265" s="93" t="s">
        <v>170</v>
      </c>
      <c r="H265" s="53" t="s">
        <v>161</v>
      </c>
    </row>
    <row r="266" spans="1:8" s="13" customFormat="1" x14ac:dyDescent="0.3">
      <c r="A266" s="78" t="s">
        <v>45</v>
      </c>
      <c r="B266" s="78" t="s">
        <v>18</v>
      </c>
      <c r="C266" s="78" t="s">
        <v>188</v>
      </c>
      <c r="D266" s="78" t="s">
        <v>110</v>
      </c>
      <c r="E266" s="53">
        <v>0.1</v>
      </c>
      <c r="F266" s="53">
        <v>0.1</v>
      </c>
      <c r="G266" s="93" t="s">
        <v>170</v>
      </c>
      <c r="H266" s="53" t="s">
        <v>161</v>
      </c>
    </row>
    <row r="267" spans="1:8" s="13" customFormat="1" x14ac:dyDescent="0.3">
      <c r="A267" s="78" t="s">
        <v>45</v>
      </c>
      <c r="B267" s="78" t="s">
        <v>18</v>
      </c>
      <c r="C267" s="78" t="s">
        <v>188</v>
      </c>
      <c r="D267" s="78" t="s">
        <v>115</v>
      </c>
      <c r="E267" s="53">
        <v>0.1</v>
      </c>
      <c r="F267" s="53">
        <v>0.1</v>
      </c>
      <c r="G267" s="93" t="s">
        <v>170</v>
      </c>
      <c r="H267" s="53" t="s">
        <v>161</v>
      </c>
    </row>
    <row r="268" spans="1:8" s="13" customFormat="1" x14ac:dyDescent="0.3">
      <c r="A268" s="78" t="s">
        <v>45</v>
      </c>
      <c r="B268" s="78" t="s">
        <v>18</v>
      </c>
      <c r="C268" s="78" t="s">
        <v>188</v>
      </c>
      <c r="D268" s="78" t="s">
        <v>119</v>
      </c>
      <c r="E268" s="53">
        <v>0.1</v>
      </c>
      <c r="F268" s="53">
        <v>0.1</v>
      </c>
      <c r="G268" s="93" t="s">
        <v>170</v>
      </c>
      <c r="H268" s="53" t="s">
        <v>161</v>
      </c>
    </row>
    <row r="269" spans="1:8" s="13" customFormat="1" hidden="1" x14ac:dyDescent="0.3">
      <c r="A269" s="78" t="s">
        <v>45</v>
      </c>
      <c r="B269" s="78" t="s">
        <v>121</v>
      </c>
      <c r="C269" s="78" t="s">
        <v>188</v>
      </c>
      <c r="D269" s="78" t="s">
        <v>7</v>
      </c>
      <c r="E269" s="53">
        <v>1</v>
      </c>
      <c r="F269" s="53">
        <v>1</v>
      </c>
      <c r="G269" s="121"/>
      <c r="H269" s="166" t="s">
        <v>166</v>
      </c>
    </row>
    <row r="270" spans="1:8" s="13" customFormat="1" hidden="1" x14ac:dyDescent="0.3">
      <c r="A270" s="78" t="s">
        <v>45</v>
      </c>
      <c r="B270" s="78" t="s">
        <v>121</v>
      </c>
      <c r="C270" s="78" t="s">
        <v>188</v>
      </c>
      <c r="D270" s="78" t="s">
        <v>103</v>
      </c>
      <c r="E270" s="53">
        <v>1</v>
      </c>
      <c r="F270" s="53">
        <v>1</v>
      </c>
      <c r="G270" s="121"/>
      <c r="H270" s="166" t="s">
        <v>166</v>
      </c>
    </row>
    <row r="271" spans="1:8" s="13" customFormat="1" hidden="1" x14ac:dyDescent="0.3">
      <c r="A271" s="78" t="s">
        <v>45</v>
      </c>
      <c r="B271" s="78" t="s">
        <v>121</v>
      </c>
      <c r="C271" s="78" t="s">
        <v>188</v>
      </c>
      <c r="D271" s="78" t="s">
        <v>110</v>
      </c>
      <c r="E271" s="53">
        <v>1</v>
      </c>
      <c r="F271" s="53">
        <v>1</v>
      </c>
      <c r="G271" s="121"/>
      <c r="H271" s="166" t="s">
        <v>166</v>
      </c>
    </row>
    <row r="272" spans="1:8" s="13" customFormat="1" hidden="1" x14ac:dyDescent="0.3">
      <c r="A272" s="78" t="s">
        <v>45</v>
      </c>
      <c r="B272" s="78" t="s">
        <v>121</v>
      </c>
      <c r="C272" s="78" t="s">
        <v>188</v>
      </c>
      <c r="D272" s="78" t="s">
        <v>115</v>
      </c>
      <c r="E272" s="53">
        <v>1</v>
      </c>
      <c r="F272" s="53">
        <v>1</v>
      </c>
      <c r="G272" s="121"/>
      <c r="H272" s="166" t="s">
        <v>166</v>
      </c>
    </row>
    <row r="273" spans="1:8" s="13" customFormat="1" hidden="1" x14ac:dyDescent="0.3">
      <c r="A273" s="78" t="s">
        <v>45</v>
      </c>
      <c r="B273" s="78" t="s">
        <v>121</v>
      </c>
      <c r="C273" s="78" t="s">
        <v>188</v>
      </c>
      <c r="D273" s="78" t="s">
        <v>119</v>
      </c>
      <c r="E273" s="53">
        <v>1</v>
      </c>
      <c r="F273" s="53">
        <v>1</v>
      </c>
      <c r="G273" s="121"/>
      <c r="H273" s="166" t="s">
        <v>166</v>
      </c>
    </row>
    <row r="274" spans="1:8" s="13" customFormat="1" ht="14.5" hidden="1" x14ac:dyDescent="0.3">
      <c r="A274" s="78" t="s">
        <v>45</v>
      </c>
      <c r="B274" s="78" t="s">
        <v>32</v>
      </c>
      <c r="C274" s="122" t="s">
        <v>188</v>
      </c>
      <c r="D274" s="78" t="s">
        <v>7</v>
      </c>
      <c r="E274" s="123">
        <v>0.05</v>
      </c>
      <c r="F274" s="123">
        <v>5.7499999999999996E-2</v>
      </c>
      <c r="G274" s="124"/>
      <c r="H274" s="166" t="s">
        <v>166</v>
      </c>
    </row>
    <row r="275" spans="1:8" s="13" customFormat="1" ht="14.5" hidden="1" x14ac:dyDescent="0.3">
      <c r="A275" s="78" t="s">
        <v>45</v>
      </c>
      <c r="B275" s="78" t="s">
        <v>32</v>
      </c>
      <c r="C275" s="122" t="s">
        <v>188</v>
      </c>
      <c r="D275" s="78" t="s">
        <v>7</v>
      </c>
      <c r="E275" s="123">
        <v>0.05</v>
      </c>
      <c r="F275" s="123">
        <v>5.7499999999999996E-2</v>
      </c>
      <c r="G275" s="124"/>
      <c r="H275" s="166" t="s">
        <v>166</v>
      </c>
    </row>
    <row r="276" spans="1:8" s="13" customFormat="1" ht="14.5" hidden="1" x14ac:dyDescent="0.3">
      <c r="A276" s="78" t="s">
        <v>45</v>
      </c>
      <c r="B276" s="78" t="s">
        <v>32</v>
      </c>
      <c r="C276" s="122" t="s">
        <v>188</v>
      </c>
      <c r="D276" s="78" t="s">
        <v>7</v>
      </c>
      <c r="E276" s="123">
        <v>0.05</v>
      </c>
      <c r="F276" s="123">
        <v>5.7499999999999996E-2</v>
      </c>
      <c r="G276" s="124"/>
      <c r="H276" s="166" t="s">
        <v>166</v>
      </c>
    </row>
    <row r="277" spans="1:8" s="13" customFormat="1" ht="14.5" hidden="1" x14ac:dyDescent="0.3">
      <c r="A277" s="78" t="s">
        <v>45</v>
      </c>
      <c r="B277" s="78" t="s">
        <v>32</v>
      </c>
      <c r="C277" s="122" t="s">
        <v>188</v>
      </c>
      <c r="D277" s="78" t="s">
        <v>7</v>
      </c>
      <c r="E277" s="123">
        <v>0.05</v>
      </c>
      <c r="F277" s="123">
        <v>5.7499999999999996E-2</v>
      </c>
      <c r="G277" s="124"/>
      <c r="H277" s="166" t="s">
        <v>166</v>
      </c>
    </row>
    <row r="278" spans="1:8" s="13" customFormat="1" ht="14.5" hidden="1" x14ac:dyDescent="0.3">
      <c r="A278" s="78" t="s">
        <v>45</v>
      </c>
      <c r="B278" s="78" t="s">
        <v>32</v>
      </c>
      <c r="C278" s="122" t="s">
        <v>188</v>
      </c>
      <c r="D278" s="78" t="s">
        <v>7</v>
      </c>
      <c r="E278" s="123">
        <v>0.05</v>
      </c>
      <c r="F278" s="123">
        <v>5.7499999999999996E-2</v>
      </c>
      <c r="G278" s="124"/>
      <c r="H278" s="166" t="s">
        <v>166</v>
      </c>
    </row>
    <row r="279" spans="1:8" s="13" customFormat="1" ht="14.5" hidden="1" x14ac:dyDescent="0.3">
      <c r="A279" s="78" t="s">
        <v>45</v>
      </c>
      <c r="B279" s="78" t="s">
        <v>32</v>
      </c>
      <c r="C279" s="122" t="s">
        <v>188</v>
      </c>
      <c r="D279" s="78" t="s">
        <v>7</v>
      </c>
      <c r="E279" s="123">
        <v>0.05</v>
      </c>
      <c r="F279" s="123">
        <v>5.7499999999999996E-2</v>
      </c>
      <c r="G279" s="124"/>
      <c r="H279" s="166" t="s">
        <v>166</v>
      </c>
    </row>
    <row r="280" spans="1:8" s="13" customFormat="1" ht="14.5" hidden="1" x14ac:dyDescent="0.3">
      <c r="A280" s="78" t="s">
        <v>45</v>
      </c>
      <c r="B280" s="78" t="s">
        <v>32</v>
      </c>
      <c r="C280" s="122" t="s">
        <v>188</v>
      </c>
      <c r="D280" s="78" t="s">
        <v>7</v>
      </c>
      <c r="E280" s="123">
        <v>0.05</v>
      </c>
      <c r="F280" s="123">
        <v>5.7499999999999996E-2</v>
      </c>
      <c r="G280" s="124"/>
      <c r="H280" s="166" t="s">
        <v>166</v>
      </c>
    </row>
    <row r="281" spans="1:8" s="13" customFormat="1" ht="14.5" hidden="1" x14ac:dyDescent="0.3">
      <c r="A281" s="78" t="s">
        <v>45</v>
      </c>
      <c r="B281" s="78" t="s">
        <v>32</v>
      </c>
      <c r="C281" s="122" t="s">
        <v>188</v>
      </c>
      <c r="D281" s="78" t="s">
        <v>7</v>
      </c>
      <c r="E281" s="123">
        <v>0.05</v>
      </c>
      <c r="F281" s="123">
        <v>5.7499999999999996E-2</v>
      </c>
      <c r="G281" s="124"/>
      <c r="H281" s="166" t="s">
        <v>166</v>
      </c>
    </row>
    <row r="282" spans="1:8" s="13" customFormat="1" ht="14.5" hidden="1" x14ac:dyDescent="0.3">
      <c r="A282" s="78" t="s">
        <v>45</v>
      </c>
      <c r="B282" s="78" t="s">
        <v>32</v>
      </c>
      <c r="C282" s="122" t="s">
        <v>188</v>
      </c>
      <c r="D282" s="78" t="s">
        <v>7</v>
      </c>
      <c r="E282" s="123">
        <v>0.05</v>
      </c>
      <c r="F282" s="123">
        <v>5.7499999999999996E-2</v>
      </c>
      <c r="G282" s="124"/>
      <c r="H282" s="166" t="s">
        <v>166</v>
      </c>
    </row>
    <row r="283" spans="1:8" s="13" customFormat="1" ht="14.5" hidden="1" x14ac:dyDescent="0.3">
      <c r="A283" s="78" t="s">
        <v>45</v>
      </c>
      <c r="B283" s="78" t="s">
        <v>32</v>
      </c>
      <c r="C283" s="122" t="s">
        <v>188</v>
      </c>
      <c r="D283" s="78" t="s">
        <v>7</v>
      </c>
      <c r="E283" s="123">
        <v>0.05</v>
      </c>
      <c r="F283" s="123">
        <v>5.7499999999999996E-2</v>
      </c>
      <c r="G283" s="124"/>
      <c r="H283" s="166" t="s">
        <v>166</v>
      </c>
    </row>
    <row r="284" spans="1:8" s="13" customFormat="1" ht="14.5" hidden="1" x14ac:dyDescent="0.3">
      <c r="A284" s="78" t="s">
        <v>45</v>
      </c>
      <c r="B284" s="78" t="s">
        <v>32</v>
      </c>
      <c r="C284" s="122" t="s">
        <v>188</v>
      </c>
      <c r="D284" s="78" t="s">
        <v>7</v>
      </c>
      <c r="E284" s="123">
        <v>0.05</v>
      </c>
      <c r="F284" s="123">
        <v>5.7499999999999996E-2</v>
      </c>
      <c r="G284" s="124"/>
      <c r="H284" s="166" t="s">
        <v>166</v>
      </c>
    </row>
    <row r="285" spans="1:8" s="13" customFormat="1" ht="14.5" hidden="1" x14ac:dyDescent="0.3">
      <c r="A285" s="78" t="s">
        <v>45</v>
      </c>
      <c r="B285" s="78" t="s">
        <v>32</v>
      </c>
      <c r="C285" s="122" t="s">
        <v>188</v>
      </c>
      <c r="D285" s="78" t="s">
        <v>7</v>
      </c>
      <c r="E285" s="123">
        <v>0.05</v>
      </c>
      <c r="F285" s="123">
        <v>5.7499999999999996E-2</v>
      </c>
      <c r="G285" s="124"/>
      <c r="H285" s="166" t="s">
        <v>166</v>
      </c>
    </row>
    <row r="286" spans="1:8" s="13" customFormat="1" ht="14.5" hidden="1" x14ac:dyDescent="0.3">
      <c r="A286" s="78" t="s">
        <v>45</v>
      </c>
      <c r="B286" s="78" t="s">
        <v>32</v>
      </c>
      <c r="C286" s="122" t="s">
        <v>188</v>
      </c>
      <c r="D286" s="78" t="s">
        <v>7</v>
      </c>
      <c r="E286" s="123">
        <v>0.05</v>
      </c>
      <c r="F286" s="123">
        <v>5.7499999999999996E-2</v>
      </c>
      <c r="G286" s="124"/>
      <c r="H286" s="166" t="s">
        <v>166</v>
      </c>
    </row>
    <row r="287" spans="1:8" s="13" customFormat="1" ht="14.5" hidden="1" x14ac:dyDescent="0.3">
      <c r="A287" s="78" t="s">
        <v>45</v>
      </c>
      <c r="B287" s="78" t="s">
        <v>32</v>
      </c>
      <c r="C287" s="122" t="s">
        <v>188</v>
      </c>
      <c r="D287" s="78" t="s">
        <v>7</v>
      </c>
      <c r="E287" s="123">
        <v>0.05</v>
      </c>
      <c r="F287" s="123">
        <v>5.7499999999999996E-2</v>
      </c>
      <c r="G287" s="124"/>
      <c r="H287" s="166" t="s">
        <v>166</v>
      </c>
    </row>
    <row r="288" spans="1:8" s="13" customFormat="1" ht="14.5" hidden="1" x14ac:dyDescent="0.3">
      <c r="A288" s="78" t="s">
        <v>45</v>
      </c>
      <c r="B288" s="78" t="s">
        <v>32</v>
      </c>
      <c r="C288" s="122" t="s">
        <v>188</v>
      </c>
      <c r="D288" s="78" t="s">
        <v>7</v>
      </c>
      <c r="E288" s="123">
        <v>0.05</v>
      </c>
      <c r="F288" s="123">
        <v>5.7499999999999996E-2</v>
      </c>
      <c r="G288" s="124"/>
      <c r="H288" s="166" t="s">
        <v>166</v>
      </c>
    </row>
    <row r="289" spans="1:8" s="13" customFormat="1" ht="14.5" hidden="1" x14ac:dyDescent="0.3">
      <c r="A289" s="78" t="s">
        <v>45</v>
      </c>
      <c r="B289" s="78" t="s">
        <v>32</v>
      </c>
      <c r="C289" s="122" t="s">
        <v>188</v>
      </c>
      <c r="D289" s="78" t="s">
        <v>7</v>
      </c>
      <c r="E289" s="123">
        <v>0.05</v>
      </c>
      <c r="F289" s="123">
        <v>5.7499999999999996E-2</v>
      </c>
      <c r="G289" s="124"/>
      <c r="H289" s="166" t="s">
        <v>166</v>
      </c>
    </row>
    <row r="290" spans="1:8" s="13" customFormat="1" ht="14.5" hidden="1" x14ac:dyDescent="0.3">
      <c r="A290" s="78" t="s">
        <v>45</v>
      </c>
      <c r="B290" s="78" t="s">
        <v>32</v>
      </c>
      <c r="C290" s="122" t="s">
        <v>188</v>
      </c>
      <c r="D290" s="78" t="s">
        <v>7</v>
      </c>
      <c r="E290" s="123">
        <v>0.05</v>
      </c>
      <c r="F290" s="123">
        <v>5.7499999999999996E-2</v>
      </c>
      <c r="G290" s="124"/>
      <c r="H290" s="166" t="s">
        <v>166</v>
      </c>
    </row>
    <row r="291" spans="1:8" s="13" customFormat="1" ht="14.5" hidden="1" x14ac:dyDescent="0.3">
      <c r="A291" s="78" t="s">
        <v>45</v>
      </c>
      <c r="B291" s="78" t="s">
        <v>32</v>
      </c>
      <c r="C291" s="122" t="s">
        <v>188</v>
      </c>
      <c r="D291" s="78" t="s">
        <v>7</v>
      </c>
      <c r="E291" s="123">
        <v>0.05</v>
      </c>
      <c r="F291" s="123">
        <v>5.7499999999999996E-2</v>
      </c>
      <c r="G291" s="124"/>
      <c r="H291" s="166" t="s">
        <v>166</v>
      </c>
    </row>
    <row r="292" spans="1:8" s="13" customFormat="1" ht="14.5" hidden="1" x14ac:dyDescent="0.3">
      <c r="A292" s="78" t="s">
        <v>45</v>
      </c>
      <c r="B292" s="78" t="s">
        <v>32</v>
      </c>
      <c r="C292" s="122" t="s">
        <v>188</v>
      </c>
      <c r="D292" s="78" t="s">
        <v>7</v>
      </c>
      <c r="E292" s="123">
        <v>0.05</v>
      </c>
      <c r="F292" s="123">
        <v>5.7499999999999996E-2</v>
      </c>
      <c r="G292" s="124"/>
      <c r="H292" s="166" t="s">
        <v>166</v>
      </c>
    </row>
    <row r="293" spans="1:8" s="13" customFormat="1" ht="14.5" hidden="1" x14ac:dyDescent="0.3">
      <c r="A293" s="78" t="s">
        <v>45</v>
      </c>
      <c r="B293" s="78" t="s">
        <v>32</v>
      </c>
      <c r="C293" s="122" t="s">
        <v>188</v>
      </c>
      <c r="D293" s="78" t="s">
        <v>7</v>
      </c>
      <c r="E293" s="123">
        <v>0.05</v>
      </c>
      <c r="F293" s="123">
        <v>5.7499999999999996E-2</v>
      </c>
      <c r="G293" s="124"/>
      <c r="H293" s="166" t="s">
        <v>166</v>
      </c>
    </row>
    <row r="294" spans="1:8" s="13" customFormat="1" ht="14.5" hidden="1" x14ac:dyDescent="0.3">
      <c r="A294" s="78" t="s">
        <v>45</v>
      </c>
      <c r="B294" s="78" t="s">
        <v>32</v>
      </c>
      <c r="C294" s="122" t="s">
        <v>188</v>
      </c>
      <c r="D294" s="78" t="s">
        <v>7</v>
      </c>
      <c r="E294" s="123">
        <v>0.05</v>
      </c>
      <c r="F294" s="123">
        <v>5.7499999999999996E-2</v>
      </c>
      <c r="G294" s="124"/>
      <c r="H294" s="166" t="s">
        <v>166</v>
      </c>
    </row>
    <row r="295" spans="1:8" s="13" customFormat="1" ht="14.5" hidden="1" x14ac:dyDescent="0.3">
      <c r="A295" s="78" t="s">
        <v>45</v>
      </c>
      <c r="B295" s="78" t="s">
        <v>32</v>
      </c>
      <c r="C295" s="122" t="s">
        <v>188</v>
      </c>
      <c r="D295" s="78" t="s">
        <v>7</v>
      </c>
      <c r="E295" s="123">
        <v>0.05</v>
      </c>
      <c r="F295" s="123">
        <v>5.7499999999999996E-2</v>
      </c>
      <c r="G295" s="124"/>
      <c r="H295" s="166" t="s">
        <v>166</v>
      </c>
    </row>
    <row r="296" spans="1:8" s="13" customFormat="1" ht="14.5" hidden="1" x14ac:dyDescent="0.3">
      <c r="A296" s="78" t="s">
        <v>45</v>
      </c>
      <c r="B296" s="78" t="s">
        <v>32</v>
      </c>
      <c r="C296" s="122" t="s">
        <v>188</v>
      </c>
      <c r="D296" s="78" t="s">
        <v>7</v>
      </c>
      <c r="E296" s="123">
        <v>0.05</v>
      </c>
      <c r="F296" s="123">
        <v>5.7499999999999996E-2</v>
      </c>
      <c r="G296" s="124"/>
      <c r="H296" s="166" t="s">
        <v>166</v>
      </c>
    </row>
    <row r="297" spans="1:8" s="13" customFormat="1" ht="14.5" hidden="1" x14ac:dyDescent="0.3">
      <c r="A297" s="78" t="s">
        <v>45</v>
      </c>
      <c r="B297" s="78" t="s">
        <v>32</v>
      </c>
      <c r="C297" s="122" t="s">
        <v>188</v>
      </c>
      <c r="D297" s="78" t="s">
        <v>7</v>
      </c>
      <c r="E297" s="123">
        <v>0.05</v>
      </c>
      <c r="F297" s="123">
        <v>5.7499999999999996E-2</v>
      </c>
      <c r="G297" s="124"/>
      <c r="H297" s="166" t="s">
        <v>166</v>
      </c>
    </row>
    <row r="298" spans="1:8" s="13" customFormat="1" ht="14.5" hidden="1" x14ac:dyDescent="0.3">
      <c r="A298" s="78" t="s">
        <v>45</v>
      </c>
      <c r="B298" s="78" t="s">
        <v>32</v>
      </c>
      <c r="C298" s="122" t="s">
        <v>188</v>
      </c>
      <c r="D298" s="78" t="s">
        <v>7</v>
      </c>
      <c r="E298" s="123">
        <v>0.05</v>
      </c>
      <c r="F298" s="123">
        <v>5.7499999999999996E-2</v>
      </c>
      <c r="G298" s="124"/>
      <c r="H298" s="166" t="s">
        <v>166</v>
      </c>
    </row>
    <row r="299" spans="1:8" s="13" customFormat="1" ht="14.5" hidden="1" x14ac:dyDescent="0.3">
      <c r="A299" s="78" t="s">
        <v>45</v>
      </c>
      <c r="B299" s="78" t="s">
        <v>32</v>
      </c>
      <c r="C299" s="122" t="s">
        <v>188</v>
      </c>
      <c r="D299" s="78" t="s">
        <v>7</v>
      </c>
      <c r="E299" s="123">
        <v>0.05</v>
      </c>
      <c r="F299" s="123">
        <v>5.7499999999999996E-2</v>
      </c>
      <c r="G299" s="124"/>
      <c r="H299" s="166" t="s">
        <v>166</v>
      </c>
    </row>
    <row r="300" spans="1:8" s="13" customFormat="1" ht="14.5" hidden="1" x14ac:dyDescent="0.3">
      <c r="A300" s="78" t="s">
        <v>45</v>
      </c>
      <c r="B300" s="78" t="s">
        <v>32</v>
      </c>
      <c r="C300" s="122" t="s">
        <v>188</v>
      </c>
      <c r="D300" s="78" t="s">
        <v>7</v>
      </c>
      <c r="E300" s="123">
        <v>0.05</v>
      </c>
      <c r="F300" s="123">
        <v>5.7499999999999996E-2</v>
      </c>
      <c r="G300" s="124"/>
      <c r="H300" s="166" t="s">
        <v>166</v>
      </c>
    </row>
    <row r="301" spans="1:8" s="13" customFormat="1" ht="14.5" hidden="1" x14ac:dyDescent="0.3">
      <c r="A301" s="78" t="s">
        <v>45</v>
      </c>
      <c r="B301" s="78" t="s">
        <v>32</v>
      </c>
      <c r="C301" s="122" t="s">
        <v>188</v>
      </c>
      <c r="D301" s="78" t="s">
        <v>7</v>
      </c>
      <c r="E301" s="123">
        <v>0.05</v>
      </c>
      <c r="F301" s="123">
        <v>5.7499999999999996E-2</v>
      </c>
      <c r="G301" s="124"/>
      <c r="H301" s="166" t="s">
        <v>166</v>
      </c>
    </row>
    <row r="302" spans="1:8" s="13" customFormat="1" ht="14.5" hidden="1" x14ac:dyDescent="0.3">
      <c r="A302" s="78" t="s">
        <v>45</v>
      </c>
      <c r="B302" s="78" t="s">
        <v>32</v>
      </c>
      <c r="C302" s="122" t="s">
        <v>188</v>
      </c>
      <c r="D302" s="78" t="s">
        <v>7</v>
      </c>
      <c r="E302" s="123">
        <v>0.05</v>
      </c>
      <c r="F302" s="123">
        <v>5.7499999999999996E-2</v>
      </c>
      <c r="G302" s="124"/>
      <c r="H302" s="166" t="s">
        <v>166</v>
      </c>
    </row>
    <row r="303" spans="1:8" s="13" customFormat="1" ht="14.5" hidden="1" x14ac:dyDescent="0.3">
      <c r="A303" s="78" t="s">
        <v>45</v>
      </c>
      <c r="B303" s="78" t="s">
        <v>32</v>
      </c>
      <c r="C303" s="122" t="s">
        <v>188</v>
      </c>
      <c r="D303" s="78" t="s">
        <v>7</v>
      </c>
      <c r="E303" s="123">
        <v>0.05</v>
      </c>
      <c r="F303" s="123">
        <v>5.7499999999999996E-2</v>
      </c>
      <c r="G303" s="124"/>
      <c r="H303" s="166" t="s">
        <v>166</v>
      </c>
    </row>
    <row r="304" spans="1:8" s="13" customFormat="1" ht="14.5" hidden="1" x14ac:dyDescent="0.3">
      <c r="A304" s="78" t="s">
        <v>45</v>
      </c>
      <c r="B304" s="78" t="s">
        <v>32</v>
      </c>
      <c r="C304" s="122" t="s">
        <v>188</v>
      </c>
      <c r="D304" s="78" t="s">
        <v>7</v>
      </c>
      <c r="E304" s="123">
        <v>0.05</v>
      </c>
      <c r="F304" s="123">
        <v>5.7499999999999996E-2</v>
      </c>
      <c r="G304" s="124"/>
      <c r="H304" s="166" t="s">
        <v>166</v>
      </c>
    </row>
    <row r="305" spans="1:8" s="13" customFormat="1" ht="14.5" hidden="1" x14ac:dyDescent="0.3">
      <c r="A305" s="78" t="s">
        <v>45</v>
      </c>
      <c r="B305" s="78" t="s">
        <v>32</v>
      </c>
      <c r="C305" s="122" t="s">
        <v>188</v>
      </c>
      <c r="D305" s="78" t="s">
        <v>7</v>
      </c>
      <c r="E305" s="123">
        <v>0.05</v>
      </c>
      <c r="F305" s="123">
        <v>5.7499999999999996E-2</v>
      </c>
      <c r="G305" s="124"/>
      <c r="H305" s="166" t="s">
        <v>166</v>
      </c>
    </row>
    <row r="306" spans="1:8" s="13" customFormat="1" ht="14.5" hidden="1" x14ac:dyDescent="0.3">
      <c r="A306" s="78" t="s">
        <v>45</v>
      </c>
      <c r="B306" s="78" t="s">
        <v>32</v>
      </c>
      <c r="C306" s="122" t="s">
        <v>188</v>
      </c>
      <c r="D306" s="78" t="s">
        <v>7</v>
      </c>
      <c r="E306" s="123">
        <v>0.05</v>
      </c>
      <c r="F306" s="123">
        <v>5.7499999999999996E-2</v>
      </c>
      <c r="G306" s="124"/>
      <c r="H306" s="166" t="s">
        <v>166</v>
      </c>
    </row>
    <row r="307" spans="1:8" s="13" customFormat="1" ht="14.5" hidden="1" x14ac:dyDescent="0.3">
      <c r="A307" s="78" t="s">
        <v>45</v>
      </c>
      <c r="B307" s="78" t="s">
        <v>32</v>
      </c>
      <c r="C307" s="122" t="s">
        <v>188</v>
      </c>
      <c r="D307" s="78" t="s">
        <v>7</v>
      </c>
      <c r="E307" s="123">
        <v>0.05</v>
      </c>
      <c r="F307" s="123">
        <v>5.7499999999999996E-2</v>
      </c>
      <c r="G307" s="124"/>
      <c r="H307" s="166" t="s">
        <v>166</v>
      </c>
    </row>
    <row r="308" spans="1:8" s="13" customFormat="1" ht="14.5" hidden="1" x14ac:dyDescent="0.3">
      <c r="A308" s="78" t="s">
        <v>45</v>
      </c>
      <c r="B308" s="78" t="s">
        <v>32</v>
      </c>
      <c r="C308" s="122" t="s">
        <v>188</v>
      </c>
      <c r="D308" s="78" t="s">
        <v>7</v>
      </c>
      <c r="E308" s="123">
        <v>0.05</v>
      </c>
      <c r="F308" s="123">
        <v>5.7499999999999996E-2</v>
      </c>
      <c r="G308" s="124"/>
      <c r="H308" s="166" t="s">
        <v>166</v>
      </c>
    </row>
    <row r="309" spans="1:8" s="13" customFormat="1" ht="14.5" hidden="1" x14ac:dyDescent="0.3">
      <c r="A309" s="78" t="s">
        <v>45</v>
      </c>
      <c r="B309" s="78" t="s">
        <v>32</v>
      </c>
      <c r="C309" s="122" t="s">
        <v>188</v>
      </c>
      <c r="D309" s="78" t="s">
        <v>7</v>
      </c>
      <c r="E309" s="123">
        <v>0.05</v>
      </c>
      <c r="F309" s="123">
        <v>5.7499999999999996E-2</v>
      </c>
      <c r="G309" s="124"/>
      <c r="H309" s="166" t="s">
        <v>166</v>
      </c>
    </row>
    <row r="310" spans="1:8" s="13" customFormat="1" ht="14.5" hidden="1" x14ac:dyDescent="0.3">
      <c r="A310" s="78" t="s">
        <v>45</v>
      </c>
      <c r="B310" s="78" t="s">
        <v>32</v>
      </c>
      <c r="C310" s="122" t="s">
        <v>188</v>
      </c>
      <c r="D310" s="78" t="s">
        <v>7</v>
      </c>
      <c r="E310" s="123">
        <v>0.05</v>
      </c>
      <c r="F310" s="123">
        <v>5.7499999999999996E-2</v>
      </c>
      <c r="G310" s="124"/>
      <c r="H310" s="166" t="s">
        <v>166</v>
      </c>
    </row>
    <row r="311" spans="1:8" s="13" customFormat="1" ht="14.5" hidden="1" x14ac:dyDescent="0.3">
      <c r="A311" s="78" t="s">
        <v>45</v>
      </c>
      <c r="B311" s="78" t="s">
        <v>32</v>
      </c>
      <c r="C311" s="122" t="s">
        <v>188</v>
      </c>
      <c r="D311" s="78" t="s">
        <v>7</v>
      </c>
      <c r="E311" s="123">
        <v>0.05</v>
      </c>
      <c r="F311" s="123">
        <v>5.7499999999999996E-2</v>
      </c>
      <c r="G311" s="124"/>
      <c r="H311" s="166" t="s">
        <v>166</v>
      </c>
    </row>
    <row r="312" spans="1:8" s="13" customFormat="1" ht="14.5" hidden="1" x14ac:dyDescent="0.3">
      <c r="A312" s="78" t="s">
        <v>45</v>
      </c>
      <c r="B312" s="78" t="s">
        <v>32</v>
      </c>
      <c r="C312" s="122" t="s">
        <v>188</v>
      </c>
      <c r="D312" s="78" t="s">
        <v>7</v>
      </c>
      <c r="E312" s="123">
        <v>0.05</v>
      </c>
      <c r="F312" s="123">
        <v>5.7499999999999996E-2</v>
      </c>
      <c r="G312" s="124"/>
      <c r="H312" s="166" t="s">
        <v>166</v>
      </c>
    </row>
    <row r="313" spans="1:8" s="13" customFormat="1" ht="14.5" hidden="1" x14ac:dyDescent="0.3">
      <c r="A313" s="78" t="s">
        <v>45</v>
      </c>
      <c r="B313" s="78" t="s">
        <v>32</v>
      </c>
      <c r="C313" s="122" t="s">
        <v>188</v>
      </c>
      <c r="D313" s="78" t="s">
        <v>7</v>
      </c>
      <c r="E313" s="123">
        <v>0.05</v>
      </c>
      <c r="F313" s="123">
        <v>5.7499999999999996E-2</v>
      </c>
      <c r="G313" s="124"/>
      <c r="H313" s="166" t="s">
        <v>166</v>
      </c>
    </row>
    <row r="314" spans="1:8" s="13" customFormat="1" ht="14.5" hidden="1" x14ac:dyDescent="0.3">
      <c r="A314" s="78" t="s">
        <v>45</v>
      </c>
      <c r="B314" s="78" t="s">
        <v>32</v>
      </c>
      <c r="C314" s="122" t="s">
        <v>188</v>
      </c>
      <c r="D314" s="78" t="s">
        <v>7</v>
      </c>
      <c r="E314" s="123">
        <v>0.05</v>
      </c>
      <c r="F314" s="123">
        <v>5.7499999999999996E-2</v>
      </c>
      <c r="G314" s="124"/>
      <c r="H314" s="166" t="s">
        <v>166</v>
      </c>
    </row>
    <row r="315" spans="1:8" s="13" customFormat="1" ht="14.5" hidden="1" x14ac:dyDescent="0.3">
      <c r="A315" s="78" t="s">
        <v>45</v>
      </c>
      <c r="B315" s="78" t="s">
        <v>32</v>
      </c>
      <c r="C315" s="122" t="s">
        <v>188</v>
      </c>
      <c r="D315" s="78" t="s">
        <v>7</v>
      </c>
      <c r="E315" s="123">
        <v>0.05</v>
      </c>
      <c r="F315" s="123">
        <v>5.7499999999999996E-2</v>
      </c>
      <c r="G315" s="124"/>
      <c r="H315" s="166" t="s">
        <v>166</v>
      </c>
    </row>
    <row r="316" spans="1:8" s="13" customFormat="1" ht="14.5" hidden="1" x14ac:dyDescent="0.3">
      <c r="A316" s="78" t="s">
        <v>45</v>
      </c>
      <c r="B316" s="78" t="s">
        <v>32</v>
      </c>
      <c r="C316" s="122" t="s">
        <v>188</v>
      </c>
      <c r="D316" s="78" t="s">
        <v>7</v>
      </c>
      <c r="E316" s="123">
        <v>0.05</v>
      </c>
      <c r="F316" s="123">
        <v>5.7499999999999996E-2</v>
      </c>
      <c r="G316" s="124"/>
      <c r="H316" s="166" t="s">
        <v>166</v>
      </c>
    </row>
    <row r="317" spans="1:8" s="13" customFormat="1" ht="14.5" hidden="1" x14ac:dyDescent="0.3">
      <c r="A317" s="78" t="s">
        <v>45</v>
      </c>
      <c r="B317" s="78" t="s">
        <v>32</v>
      </c>
      <c r="C317" s="122" t="s">
        <v>188</v>
      </c>
      <c r="D317" s="78" t="s">
        <v>7</v>
      </c>
      <c r="E317" s="123">
        <v>0.05</v>
      </c>
      <c r="F317" s="123">
        <v>5.7499999999999996E-2</v>
      </c>
      <c r="G317" s="124"/>
      <c r="H317" s="166" t="s">
        <v>166</v>
      </c>
    </row>
    <row r="318" spans="1:8" s="13" customFormat="1" ht="14.5" hidden="1" x14ac:dyDescent="0.3">
      <c r="A318" s="78" t="s">
        <v>45</v>
      </c>
      <c r="B318" s="78" t="s">
        <v>32</v>
      </c>
      <c r="C318" s="122" t="s">
        <v>188</v>
      </c>
      <c r="D318" s="78" t="s">
        <v>7</v>
      </c>
      <c r="E318" s="123">
        <v>0.05</v>
      </c>
      <c r="F318" s="123">
        <v>5.7499999999999996E-2</v>
      </c>
      <c r="G318" s="124"/>
      <c r="H318" s="166" t="s">
        <v>166</v>
      </c>
    </row>
    <row r="319" spans="1:8" s="13" customFormat="1" ht="14.5" hidden="1" x14ac:dyDescent="0.3">
      <c r="A319" s="78" t="s">
        <v>45</v>
      </c>
      <c r="B319" s="78" t="s">
        <v>32</v>
      </c>
      <c r="C319" s="122" t="s">
        <v>188</v>
      </c>
      <c r="D319" s="78" t="s">
        <v>7</v>
      </c>
      <c r="E319" s="123">
        <v>0.05</v>
      </c>
      <c r="F319" s="123">
        <v>5.7499999999999996E-2</v>
      </c>
      <c r="G319" s="124"/>
      <c r="H319" s="166" t="s">
        <v>166</v>
      </c>
    </row>
    <row r="320" spans="1:8" s="13" customFormat="1" ht="14.5" hidden="1" x14ac:dyDescent="0.3">
      <c r="A320" s="78" t="s">
        <v>45</v>
      </c>
      <c r="B320" s="78" t="s">
        <v>32</v>
      </c>
      <c r="C320" s="122" t="s">
        <v>188</v>
      </c>
      <c r="D320" s="78" t="s">
        <v>7</v>
      </c>
      <c r="E320" s="123">
        <v>0.05</v>
      </c>
      <c r="F320" s="123">
        <v>5.7499999999999996E-2</v>
      </c>
      <c r="G320" s="124"/>
      <c r="H320" s="166" t="s">
        <v>166</v>
      </c>
    </row>
    <row r="321" spans="1:8" s="13" customFormat="1" ht="14.5" hidden="1" x14ac:dyDescent="0.3">
      <c r="A321" s="78" t="s">
        <v>45</v>
      </c>
      <c r="B321" s="78" t="s">
        <v>32</v>
      </c>
      <c r="C321" s="122" t="s">
        <v>188</v>
      </c>
      <c r="D321" s="78" t="s">
        <v>7</v>
      </c>
      <c r="E321" s="123">
        <v>0.05</v>
      </c>
      <c r="F321" s="123">
        <v>5.7499999999999996E-2</v>
      </c>
      <c r="G321" s="124"/>
      <c r="H321" s="166" t="s">
        <v>166</v>
      </c>
    </row>
    <row r="322" spans="1:8" s="13" customFormat="1" ht="14.5" hidden="1" x14ac:dyDescent="0.3">
      <c r="A322" s="78" t="s">
        <v>45</v>
      </c>
      <c r="B322" s="78" t="s">
        <v>32</v>
      </c>
      <c r="C322" s="122" t="s">
        <v>188</v>
      </c>
      <c r="D322" s="78" t="s">
        <v>7</v>
      </c>
      <c r="E322" s="123">
        <v>0.05</v>
      </c>
      <c r="F322" s="123">
        <v>5.7499999999999996E-2</v>
      </c>
      <c r="G322" s="124"/>
      <c r="H322" s="166" t="s">
        <v>166</v>
      </c>
    </row>
    <row r="323" spans="1:8" s="13" customFormat="1" ht="14.5" hidden="1" x14ac:dyDescent="0.3">
      <c r="A323" s="78" t="s">
        <v>45</v>
      </c>
      <c r="B323" s="78" t="s">
        <v>32</v>
      </c>
      <c r="C323" s="122" t="s">
        <v>188</v>
      </c>
      <c r="D323" s="78" t="s">
        <v>7</v>
      </c>
      <c r="E323" s="123">
        <v>0.05</v>
      </c>
      <c r="F323" s="123">
        <v>5.7499999999999996E-2</v>
      </c>
      <c r="G323" s="124"/>
      <c r="H323" s="166" t="s">
        <v>166</v>
      </c>
    </row>
    <row r="324" spans="1:8" s="13" customFormat="1" ht="14.5" hidden="1" x14ac:dyDescent="0.3">
      <c r="A324" s="78" t="s">
        <v>45</v>
      </c>
      <c r="B324" s="78" t="s">
        <v>32</v>
      </c>
      <c r="C324" s="122" t="s">
        <v>188</v>
      </c>
      <c r="D324" s="78" t="s">
        <v>7</v>
      </c>
      <c r="E324" s="123">
        <v>0.05</v>
      </c>
      <c r="F324" s="123">
        <v>5.7499999999999996E-2</v>
      </c>
      <c r="G324" s="124"/>
      <c r="H324" s="166" t="s">
        <v>166</v>
      </c>
    </row>
    <row r="325" spans="1:8" s="13" customFormat="1" ht="14.5" hidden="1" x14ac:dyDescent="0.3">
      <c r="A325" s="78" t="s">
        <v>45</v>
      </c>
      <c r="B325" s="78" t="s">
        <v>32</v>
      </c>
      <c r="C325" s="122" t="s">
        <v>188</v>
      </c>
      <c r="D325" s="78" t="s">
        <v>7</v>
      </c>
      <c r="E325" s="123">
        <v>0.05</v>
      </c>
      <c r="F325" s="123">
        <v>5.7499999999999996E-2</v>
      </c>
      <c r="G325" s="124"/>
      <c r="H325" s="166" t="s">
        <v>166</v>
      </c>
    </row>
    <row r="326" spans="1:8" s="13" customFormat="1" ht="14.5" hidden="1" x14ac:dyDescent="0.3">
      <c r="A326" s="78" t="s">
        <v>45</v>
      </c>
      <c r="B326" s="78" t="s">
        <v>32</v>
      </c>
      <c r="C326" s="122" t="s">
        <v>188</v>
      </c>
      <c r="D326" s="78" t="s">
        <v>7</v>
      </c>
      <c r="E326" s="123">
        <v>0.05</v>
      </c>
      <c r="F326" s="123">
        <v>5.7499999999999996E-2</v>
      </c>
      <c r="G326" s="124"/>
      <c r="H326" s="166" t="s">
        <v>166</v>
      </c>
    </row>
    <row r="327" spans="1:8" s="13" customFormat="1" ht="14.5" hidden="1" x14ac:dyDescent="0.3">
      <c r="A327" s="78" t="s">
        <v>45</v>
      </c>
      <c r="B327" s="78" t="s">
        <v>32</v>
      </c>
      <c r="C327" s="122" t="s">
        <v>188</v>
      </c>
      <c r="D327" s="78" t="s">
        <v>7</v>
      </c>
      <c r="E327" s="123">
        <v>0.05</v>
      </c>
      <c r="F327" s="123">
        <v>5.7499999999999996E-2</v>
      </c>
      <c r="G327" s="124"/>
      <c r="H327" s="166" t="s">
        <v>166</v>
      </c>
    </row>
    <row r="328" spans="1:8" s="13" customFormat="1" ht="14.5" hidden="1" x14ac:dyDescent="0.3">
      <c r="A328" s="78" t="s">
        <v>45</v>
      </c>
      <c r="B328" s="78" t="s">
        <v>32</v>
      </c>
      <c r="C328" s="122" t="s">
        <v>188</v>
      </c>
      <c r="D328" s="78" t="s">
        <v>7</v>
      </c>
      <c r="E328" s="123">
        <v>0.05</v>
      </c>
      <c r="F328" s="123">
        <v>5.7499999999999996E-2</v>
      </c>
      <c r="G328" s="124"/>
      <c r="H328" s="166" t="s">
        <v>166</v>
      </c>
    </row>
    <row r="329" spans="1:8" s="13" customFormat="1" ht="14.5" hidden="1" x14ac:dyDescent="0.3">
      <c r="A329" s="78" t="s">
        <v>45</v>
      </c>
      <c r="B329" s="78" t="s">
        <v>32</v>
      </c>
      <c r="C329" s="122" t="s">
        <v>188</v>
      </c>
      <c r="D329" s="78" t="s">
        <v>7</v>
      </c>
      <c r="E329" s="123">
        <v>0.05</v>
      </c>
      <c r="F329" s="123">
        <v>5.7499999999999996E-2</v>
      </c>
      <c r="G329" s="124"/>
      <c r="H329" s="166" t="s">
        <v>166</v>
      </c>
    </row>
    <row r="330" spans="1:8" s="13" customFormat="1" ht="14.5" hidden="1" x14ac:dyDescent="0.3">
      <c r="A330" s="78" t="s">
        <v>45</v>
      </c>
      <c r="B330" s="78" t="s">
        <v>32</v>
      </c>
      <c r="C330" s="122" t="s">
        <v>188</v>
      </c>
      <c r="D330" s="78" t="s">
        <v>7</v>
      </c>
      <c r="E330" s="123">
        <v>0.05</v>
      </c>
      <c r="F330" s="123">
        <v>5.7499999999999996E-2</v>
      </c>
      <c r="G330" s="124"/>
      <c r="H330" s="166" t="s">
        <v>166</v>
      </c>
    </row>
    <row r="331" spans="1:8" s="13" customFormat="1" ht="14.5" hidden="1" x14ac:dyDescent="0.3">
      <c r="A331" s="78" t="s">
        <v>45</v>
      </c>
      <c r="B331" s="78" t="s">
        <v>32</v>
      </c>
      <c r="C331" s="122" t="s">
        <v>188</v>
      </c>
      <c r="D331" s="78" t="s">
        <v>7</v>
      </c>
      <c r="E331" s="123">
        <v>0.05</v>
      </c>
      <c r="F331" s="123">
        <v>5.7499999999999996E-2</v>
      </c>
      <c r="G331" s="124"/>
      <c r="H331" s="166" t="s">
        <v>166</v>
      </c>
    </row>
    <row r="332" spans="1:8" s="13" customFormat="1" ht="14.5" hidden="1" x14ac:dyDescent="0.3">
      <c r="A332" s="78" t="s">
        <v>45</v>
      </c>
      <c r="B332" s="78" t="s">
        <v>32</v>
      </c>
      <c r="C332" s="122" t="s">
        <v>188</v>
      </c>
      <c r="D332" s="78" t="s">
        <v>7</v>
      </c>
      <c r="E332" s="123">
        <v>0.05</v>
      </c>
      <c r="F332" s="123">
        <v>5.7499999999999996E-2</v>
      </c>
      <c r="G332" s="124"/>
      <c r="H332" s="166" t="s">
        <v>166</v>
      </c>
    </row>
    <row r="333" spans="1:8" s="13" customFormat="1" ht="14.5" hidden="1" x14ac:dyDescent="0.3">
      <c r="A333" s="78" t="s">
        <v>45</v>
      </c>
      <c r="B333" s="78" t="s">
        <v>32</v>
      </c>
      <c r="C333" s="122" t="s">
        <v>188</v>
      </c>
      <c r="D333" s="78" t="s">
        <v>7</v>
      </c>
      <c r="E333" s="123">
        <v>0.05</v>
      </c>
      <c r="F333" s="123">
        <v>5.7499999999999996E-2</v>
      </c>
      <c r="G333" s="124"/>
      <c r="H333" s="166" t="s">
        <v>166</v>
      </c>
    </row>
    <row r="334" spans="1:8" s="13" customFormat="1" x14ac:dyDescent="0.3">
      <c r="A334" s="78" t="s">
        <v>45</v>
      </c>
      <c r="B334" s="78" t="s">
        <v>11</v>
      </c>
      <c r="C334" s="78" t="s">
        <v>65</v>
      </c>
      <c r="D334" s="78" t="s">
        <v>7</v>
      </c>
      <c r="E334" s="53">
        <v>0.1</v>
      </c>
      <c r="F334" s="53">
        <v>0.1</v>
      </c>
      <c r="G334" s="69" t="s">
        <v>165</v>
      </c>
      <c r="H334" s="166" t="s">
        <v>166</v>
      </c>
    </row>
    <row r="335" spans="1:8" s="13" customFormat="1" x14ac:dyDescent="0.3">
      <c r="A335" s="78" t="s">
        <v>45</v>
      </c>
      <c r="B335" s="78" t="s">
        <v>11</v>
      </c>
      <c r="C335" s="78" t="s">
        <v>65</v>
      </c>
      <c r="D335" s="78" t="s">
        <v>103</v>
      </c>
      <c r="E335" s="53">
        <v>0.1</v>
      </c>
      <c r="F335" s="53">
        <v>0.1</v>
      </c>
      <c r="G335" s="69" t="s">
        <v>165</v>
      </c>
      <c r="H335" s="166" t="s">
        <v>166</v>
      </c>
    </row>
    <row r="336" spans="1:8" s="13" customFormat="1" x14ac:dyDescent="0.3">
      <c r="A336" s="78" t="s">
        <v>45</v>
      </c>
      <c r="B336" s="78" t="s">
        <v>11</v>
      </c>
      <c r="C336" s="78" t="s">
        <v>65</v>
      </c>
      <c r="D336" s="78" t="s">
        <v>110</v>
      </c>
      <c r="E336" s="53">
        <v>0.1</v>
      </c>
      <c r="F336" s="53">
        <v>0.1</v>
      </c>
      <c r="G336" s="69" t="s">
        <v>165</v>
      </c>
      <c r="H336" s="166" t="s">
        <v>166</v>
      </c>
    </row>
    <row r="337" spans="1:8" s="13" customFormat="1" x14ac:dyDescent="0.3">
      <c r="A337" s="78" t="s">
        <v>45</v>
      </c>
      <c r="B337" s="78" t="s">
        <v>11</v>
      </c>
      <c r="C337" s="78" t="s">
        <v>65</v>
      </c>
      <c r="D337" s="78" t="s">
        <v>115</v>
      </c>
      <c r="E337" s="53">
        <v>0.1</v>
      </c>
      <c r="F337" s="53">
        <v>0.1</v>
      </c>
      <c r="G337" s="69" t="s">
        <v>165</v>
      </c>
      <c r="H337" s="166" t="s">
        <v>166</v>
      </c>
    </row>
    <row r="338" spans="1:8" s="13" customFormat="1" x14ac:dyDescent="0.3">
      <c r="A338" s="78" t="s">
        <v>45</v>
      </c>
      <c r="B338" s="78" t="s">
        <v>11</v>
      </c>
      <c r="C338" s="78" t="s">
        <v>65</v>
      </c>
      <c r="D338" s="78" t="s">
        <v>119</v>
      </c>
      <c r="E338" s="53">
        <v>0.1</v>
      </c>
      <c r="F338" s="53">
        <v>0.1</v>
      </c>
      <c r="G338" s="69" t="s">
        <v>165</v>
      </c>
      <c r="H338" s="166" t="s">
        <v>166</v>
      </c>
    </row>
    <row r="339" spans="1:8" s="13" customFormat="1" x14ac:dyDescent="0.3">
      <c r="A339" s="78" t="s">
        <v>45</v>
      </c>
      <c r="B339" s="78" t="s">
        <v>12</v>
      </c>
      <c r="C339" s="78" t="s">
        <v>65</v>
      </c>
      <c r="D339" s="78" t="s">
        <v>7</v>
      </c>
      <c r="E339" s="53">
        <v>0.2</v>
      </c>
      <c r="F339" s="53">
        <v>0.2</v>
      </c>
      <c r="G339" s="69" t="s">
        <v>165</v>
      </c>
      <c r="H339" s="166" t="s">
        <v>166</v>
      </c>
    </row>
    <row r="340" spans="1:8" s="13" customFormat="1" x14ac:dyDescent="0.3">
      <c r="A340" s="78" t="s">
        <v>45</v>
      </c>
      <c r="B340" s="78" t="s">
        <v>12</v>
      </c>
      <c r="C340" s="78" t="s">
        <v>65</v>
      </c>
      <c r="D340" s="78" t="s">
        <v>103</v>
      </c>
      <c r="E340" s="53">
        <v>0.2</v>
      </c>
      <c r="F340" s="53">
        <v>0.2</v>
      </c>
      <c r="G340" s="69" t="s">
        <v>165</v>
      </c>
      <c r="H340" s="166" t="s">
        <v>166</v>
      </c>
    </row>
    <row r="341" spans="1:8" s="13" customFormat="1" x14ac:dyDescent="0.3">
      <c r="A341" s="78" t="s">
        <v>45</v>
      </c>
      <c r="B341" s="78" t="s">
        <v>12</v>
      </c>
      <c r="C341" s="78" t="s">
        <v>65</v>
      </c>
      <c r="D341" s="78" t="s">
        <v>110</v>
      </c>
      <c r="E341" s="53">
        <v>0.2</v>
      </c>
      <c r="F341" s="53">
        <v>0.2</v>
      </c>
      <c r="G341" s="69" t="s">
        <v>165</v>
      </c>
      <c r="H341" s="166" t="s">
        <v>166</v>
      </c>
    </row>
    <row r="342" spans="1:8" s="13" customFormat="1" x14ac:dyDescent="0.3">
      <c r="A342" s="78" t="s">
        <v>45</v>
      </c>
      <c r="B342" s="78" t="s">
        <v>12</v>
      </c>
      <c r="C342" s="78" t="s">
        <v>65</v>
      </c>
      <c r="D342" s="78" t="s">
        <v>115</v>
      </c>
      <c r="E342" s="53">
        <v>0.2</v>
      </c>
      <c r="F342" s="53">
        <v>0.2</v>
      </c>
      <c r="G342" s="69" t="s">
        <v>165</v>
      </c>
      <c r="H342" s="166" t="s">
        <v>166</v>
      </c>
    </row>
    <row r="343" spans="1:8" s="13" customFormat="1" x14ac:dyDescent="0.3">
      <c r="A343" s="78" t="s">
        <v>45</v>
      </c>
      <c r="B343" s="78" t="s">
        <v>12</v>
      </c>
      <c r="C343" s="78" t="s">
        <v>65</v>
      </c>
      <c r="D343" s="78" t="s">
        <v>119</v>
      </c>
      <c r="E343" s="53">
        <v>0.2</v>
      </c>
      <c r="F343" s="53">
        <v>0.2</v>
      </c>
      <c r="G343" s="69" t="s">
        <v>165</v>
      </c>
      <c r="H343" s="166" t="s">
        <v>166</v>
      </c>
    </row>
    <row r="344" spans="1:8" s="13" customFormat="1" x14ac:dyDescent="0.3">
      <c r="A344" s="78" t="s">
        <v>45</v>
      </c>
      <c r="B344" s="78" t="s">
        <v>13</v>
      </c>
      <c r="C344" s="78" t="s">
        <v>65</v>
      </c>
      <c r="D344" s="78" t="s">
        <v>119</v>
      </c>
      <c r="E344" s="53">
        <v>0.25</v>
      </c>
      <c r="F344" s="53">
        <v>0.25</v>
      </c>
      <c r="G344" s="93" t="s">
        <v>169</v>
      </c>
      <c r="H344" s="53" t="s">
        <v>166</v>
      </c>
    </row>
    <row r="345" spans="1:8" s="13" customFormat="1" x14ac:dyDescent="0.3">
      <c r="A345" s="78" t="s">
        <v>45</v>
      </c>
      <c r="B345" s="78" t="s">
        <v>13</v>
      </c>
      <c r="C345" s="78" t="s">
        <v>65</v>
      </c>
      <c r="D345" s="78" t="s">
        <v>7</v>
      </c>
      <c r="E345" s="53">
        <v>0.25</v>
      </c>
      <c r="F345" s="53">
        <v>0.25</v>
      </c>
      <c r="G345" s="93" t="s">
        <v>169</v>
      </c>
      <c r="H345" s="53" t="s">
        <v>166</v>
      </c>
    </row>
    <row r="346" spans="1:8" s="13" customFormat="1" x14ac:dyDescent="0.3">
      <c r="A346" s="78" t="s">
        <v>45</v>
      </c>
      <c r="B346" s="78" t="s">
        <v>13</v>
      </c>
      <c r="C346" s="78" t="s">
        <v>65</v>
      </c>
      <c r="D346" s="78" t="s">
        <v>103</v>
      </c>
      <c r="E346" s="53">
        <v>0.25</v>
      </c>
      <c r="F346" s="53">
        <v>0.25</v>
      </c>
      <c r="G346" s="93" t="s">
        <v>169</v>
      </c>
      <c r="H346" s="53" t="s">
        <v>166</v>
      </c>
    </row>
    <row r="347" spans="1:8" s="13" customFormat="1" x14ac:dyDescent="0.3">
      <c r="A347" s="78" t="s">
        <v>45</v>
      </c>
      <c r="B347" s="78" t="s">
        <v>13</v>
      </c>
      <c r="C347" s="78" t="s">
        <v>65</v>
      </c>
      <c r="D347" s="78" t="s">
        <v>110</v>
      </c>
      <c r="E347" s="53">
        <v>0.25</v>
      </c>
      <c r="F347" s="53">
        <v>0.25</v>
      </c>
      <c r="G347" s="93" t="s">
        <v>169</v>
      </c>
      <c r="H347" s="53" t="s">
        <v>166</v>
      </c>
    </row>
    <row r="348" spans="1:8" s="13" customFormat="1" x14ac:dyDescent="0.3">
      <c r="A348" s="78" t="s">
        <v>45</v>
      </c>
      <c r="B348" s="78" t="s">
        <v>13</v>
      </c>
      <c r="C348" s="78" t="s">
        <v>65</v>
      </c>
      <c r="D348" s="78" t="s">
        <v>115</v>
      </c>
      <c r="E348" s="53">
        <v>0.25</v>
      </c>
      <c r="F348" s="53">
        <v>0.25</v>
      </c>
      <c r="G348" s="93" t="s">
        <v>169</v>
      </c>
      <c r="H348" s="53" t="s">
        <v>166</v>
      </c>
    </row>
    <row r="349" spans="1:8" s="13" customFormat="1" x14ac:dyDescent="0.3">
      <c r="A349" s="78" t="s">
        <v>45</v>
      </c>
      <c r="B349" s="78" t="s">
        <v>14</v>
      </c>
      <c r="C349" s="78" t="s">
        <v>65</v>
      </c>
      <c r="D349" s="78" t="s">
        <v>119</v>
      </c>
      <c r="E349" s="53">
        <v>0.25</v>
      </c>
      <c r="F349" s="53">
        <v>0.25</v>
      </c>
      <c r="G349" s="93" t="s">
        <v>169</v>
      </c>
      <c r="H349" s="53" t="s">
        <v>166</v>
      </c>
    </row>
    <row r="350" spans="1:8" s="13" customFormat="1" x14ac:dyDescent="0.3">
      <c r="A350" s="78" t="s">
        <v>45</v>
      </c>
      <c r="B350" s="78" t="s">
        <v>14</v>
      </c>
      <c r="C350" s="78" t="s">
        <v>65</v>
      </c>
      <c r="D350" s="78" t="s">
        <v>7</v>
      </c>
      <c r="E350" s="53">
        <v>0.25</v>
      </c>
      <c r="F350" s="53">
        <v>0.25</v>
      </c>
      <c r="G350" s="93" t="s">
        <v>169</v>
      </c>
      <c r="H350" s="53" t="s">
        <v>166</v>
      </c>
    </row>
    <row r="351" spans="1:8" s="13" customFormat="1" x14ac:dyDescent="0.3">
      <c r="A351" s="78" t="s">
        <v>45</v>
      </c>
      <c r="B351" s="78" t="s">
        <v>14</v>
      </c>
      <c r="C351" s="78" t="s">
        <v>65</v>
      </c>
      <c r="D351" s="78" t="s">
        <v>103</v>
      </c>
      <c r="E351" s="53">
        <v>0.25</v>
      </c>
      <c r="F351" s="53">
        <v>0.25</v>
      </c>
      <c r="G351" s="93" t="s">
        <v>169</v>
      </c>
      <c r="H351" s="53" t="s">
        <v>166</v>
      </c>
    </row>
    <row r="352" spans="1:8" s="13" customFormat="1" x14ac:dyDescent="0.3">
      <c r="A352" s="78" t="s">
        <v>45</v>
      </c>
      <c r="B352" s="78" t="s">
        <v>14</v>
      </c>
      <c r="C352" s="78" t="s">
        <v>65</v>
      </c>
      <c r="D352" s="78" t="s">
        <v>110</v>
      </c>
      <c r="E352" s="53">
        <v>0.25</v>
      </c>
      <c r="F352" s="53">
        <v>0.25</v>
      </c>
      <c r="G352" s="93" t="s">
        <v>169</v>
      </c>
      <c r="H352" s="53" t="s">
        <v>166</v>
      </c>
    </row>
    <row r="353" spans="1:8" s="13" customFormat="1" x14ac:dyDescent="0.3">
      <c r="A353" s="78" t="s">
        <v>45</v>
      </c>
      <c r="B353" s="78" t="s">
        <v>14</v>
      </c>
      <c r="C353" s="78" t="s">
        <v>65</v>
      </c>
      <c r="D353" s="78" t="s">
        <v>115</v>
      </c>
      <c r="E353" s="53">
        <v>0.25</v>
      </c>
      <c r="F353" s="53">
        <v>0.25</v>
      </c>
      <c r="G353" s="93" t="s">
        <v>169</v>
      </c>
      <c r="H353" s="53" t="s">
        <v>166</v>
      </c>
    </row>
    <row r="354" spans="1:8" s="13" customFormat="1" x14ac:dyDescent="0.3">
      <c r="A354" s="78" t="s">
        <v>45</v>
      </c>
      <c r="B354" s="78" t="s">
        <v>15</v>
      </c>
      <c r="C354" s="78" t="s">
        <v>65</v>
      </c>
      <c r="D354" s="78" t="s">
        <v>119</v>
      </c>
      <c r="E354" s="53">
        <v>0.25</v>
      </c>
      <c r="F354" s="53">
        <v>0.25</v>
      </c>
      <c r="G354" s="93" t="s">
        <v>169</v>
      </c>
      <c r="H354" s="53" t="s">
        <v>166</v>
      </c>
    </row>
    <row r="355" spans="1:8" s="13" customFormat="1" x14ac:dyDescent="0.3">
      <c r="A355" s="78" t="s">
        <v>45</v>
      </c>
      <c r="B355" s="78" t="s">
        <v>15</v>
      </c>
      <c r="C355" s="78" t="s">
        <v>65</v>
      </c>
      <c r="D355" s="78" t="s">
        <v>7</v>
      </c>
      <c r="E355" s="53">
        <v>0.25</v>
      </c>
      <c r="F355" s="53">
        <v>0.25</v>
      </c>
      <c r="G355" s="93" t="s">
        <v>169</v>
      </c>
      <c r="H355" s="53" t="s">
        <v>166</v>
      </c>
    </row>
    <row r="356" spans="1:8" s="13" customFormat="1" x14ac:dyDescent="0.3">
      <c r="A356" s="78" t="s">
        <v>45</v>
      </c>
      <c r="B356" s="78" t="s">
        <v>15</v>
      </c>
      <c r="C356" s="78" t="s">
        <v>65</v>
      </c>
      <c r="D356" s="78" t="s">
        <v>103</v>
      </c>
      <c r="E356" s="53">
        <v>0.25</v>
      </c>
      <c r="F356" s="53">
        <v>0.25</v>
      </c>
      <c r="G356" s="93" t="s">
        <v>169</v>
      </c>
      <c r="H356" s="53" t="s">
        <v>166</v>
      </c>
    </row>
    <row r="357" spans="1:8" s="13" customFormat="1" x14ac:dyDescent="0.3">
      <c r="A357" s="78" t="s">
        <v>45</v>
      </c>
      <c r="B357" s="78" t="s">
        <v>15</v>
      </c>
      <c r="C357" s="78" t="s">
        <v>65</v>
      </c>
      <c r="D357" s="78" t="s">
        <v>110</v>
      </c>
      <c r="E357" s="53">
        <v>0.25</v>
      </c>
      <c r="F357" s="53">
        <v>0.25</v>
      </c>
      <c r="G357" s="93" t="s">
        <v>169</v>
      </c>
      <c r="H357" s="53" t="s">
        <v>166</v>
      </c>
    </row>
    <row r="358" spans="1:8" s="13" customFormat="1" x14ac:dyDescent="0.3">
      <c r="A358" s="78" t="s">
        <v>45</v>
      </c>
      <c r="B358" s="78" t="s">
        <v>15</v>
      </c>
      <c r="C358" s="78" t="s">
        <v>65</v>
      </c>
      <c r="D358" s="78" t="s">
        <v>115</v>
      </c>
      <c r="E358" s="53">
        <v>0.25</v>
      </c>
      <c r="F358" s="53">
        <v>0.25</v>
      </c>
      <c r="G358" s="93" t="s">
        <v>169</v>
      </c>
      <c r="H358" s="53" t="s">
        <v>166</v>
      </c>
    </row>
    <row r="359" spans="1:8" s="13" customFormat="1" x14ac:dyDescent="0.3">
      <c r="A359" s="78" t="s">
        <v>45</v>
      </c>
      <c r="B359" s="78" t="s">
        <v>16</v>
      </c>
      <c r="C359" s="78" t="s">
        <v>65</v>
      </c>
      <c r="D359" s="78" t="s">
        <v>119</v>
      </c>
      <c r="E359" s="53">
        <v>0.1</v>
      </c>
      <c r="F359" s="53">
        <v>0.1</v>
      </c>
      <c r="G359" s="93" t="s">
        <v>170</v>
      </c>
      <c r="H359" s="53" t="s">
        <v>166</v>
      </c>
    </row>
    <row r="360" spans="1:8" s="13" customFormat="1" x14ac:dyDescent="0.3">
      <c r="A360" s="78" t="s">
        <v>45</v>
      </c>
      <c r="B360" s="78" t="s">
        <v>16</v>
      </c>
      <c r="C360" s="78" t="s">
        <v>65</v>
      </c>
      <c r="D360" s="78" t="s">
        <v>7</v>
      </c>
      <c r="E360" s="53">
        <v>0.1</v>
      </c>
      <c r="F360" s="53">
        <v>0.1</v>
      </c>
      <c r="G360" s="93" t="s">
        <v>170</v>
      </c>
      <c r="H360" s="53" t="s">
        <v>166</v>
      </c>
    </row>
    <row r="361" spans="1:8" s="13" customFormat="1" x14ac:dyDescent="0.3">
      <c r="A361" s="78" t="s">
        <v>45</v>
      </c>
      <c r="B361" s="78" t="s">
        <v>16</v>
      </c>
      <c r="C361" s="78" t="s">
        <v>65</v>
      </c>
      <c r="D361" s="78" t="s">
        <v>103</v>
      </c>
      <c r="E361" s="53">
        <v>0.1</v>
      </c>
      <c r="F361" s="53">
        <v>0.1</v>
      </c>
      <c r="G361" s="93" t="s">
        <v>170</v>
      </c>
      <c r="H361" s="53" t="s">
        <v>166</v>
      </c>
    </row>
    <row r="362" spans="1:8" s="13" customFormat="1" x14ac:dyDescent="0.3">
      <c r="A362" s="78" t="s">
        <v>45</v>
      </c>
      <c r="B362" s="78" t="s">
        <v>16</v>
      </c>
      <c r="C362" s="78" t="s">
        <v>65</v>
      </c>
      <c r="D362" s="78" t="s">
        <v>110</v>
      </c>
      <c r="E362" s="53">
        <v>0.1</v>
      </c>
      <c r="F362" s="53">
        <v>0.1</v>
      </c>
      <c r="G362" s="93" t="s">
        <v>170</v>
      </c>
      <c r="H362" s="53" t="s">
        <v>166</v>
      </c>
    </row>
    <row r="363" spans="1:8" s="13" customFormat="1" x14ac:dyDescent="0.3">
      <c r="A363" s="78" t="s">
        <v>45</v>
      </c>
      <c r="B363" s="78" t="s">
        <v>16</v>
      </c>
      <c r="C363" s="78" t="s">
        <v>65</v>
      </c>
      <c r="D363" s="78" t="s">
        <v>115</v>
      </c>
      <c r="E363" s="53">
        <v>0.1</v>
      </c>
      <c r="F363" s="53">
        <v>0.1</v>
      </c>
      <c r="G363" s="93" t="s">
        <v>170</v>
      </c>
      <c r="H363" s="53" t="s">
        <v>166</v>
      </c>
    </row>
    <row r="364" spans="1:8" s="13" customFormat="1" x14ac:dyDescent="0.3">
      <c r="A364" s="78" t="s">
        <v>45</v>
      </c>
      <c r="B364" s="78" t="s">
        <v>17</v>
      </c>
      <c r="C364" s="78" t="s">
        <v>65</v>
      </c>
      <c r="D364" s="78" t="s">
        <v>119</v>
      </c>
      <c r="E364" s="53">
        <v>0.25</v>
      </c>
      <c r="F364" s="53">
        <v>0.25</v>
      </c>
      <c r="G364" s="93" t="s">
        <v>169</v>
      </c>
      <c r="H364" s="53" t="s">
        <v>166</v>
      </c>
    </row>
    <row r="365" spans="1:8" s="13" customFormat="1" x14ac:dyDescent="0.3">
      <c r="A365" s="78" t="s">
        <v>45</v>
      </c>
      <c r="B365" s="78" t="s">
        <v>17</v>
      </c>
      <c r="C365" s="78" t="s">
        <v>65</v>
      </c>
      <c r="D365" s="78" t="s">
        <v>7</v>
      </c>
      <c r="E365" s="53">
        <v>0.25</v>
      </c>
      <c r="F365" s="53">
        <v>0.25</v>
      </c>
      <c r="G365" s="93" t="s">
        <v>169</v>
      </c>
      <c r="H365" s="53" t="s">
        <v>166</v>
      </c>
    </row>
    <row r="366" spans="1:8" s="13" customFormat="1" x14ac:dyDescent="0.3">
      <c r="A366" s="78" t="s">
        <v>45</v>
      </c>
      <c r="B366" s="78" t="s">
        <v>17</v>
      </c>
      <c r="C366" s="78" t="s">
        <v>65</v>
      </c>
      <c r="D366" s="78" t="s">
        <v>103</v>
      </c>
      <c r="E366" s="53">
        <v>0.25</v>
      </c>
      <c r="F366" s="53">
        <v>0.25</v>
      </c>
      <c r="G366" s="93" t="s">
        <v>169</v>
      </c>
      <c r="H366" s="53" t="s">
        <v>166</v>
      </c>
    </row>
    <row r="367" spans="1:8" s="13" customFormat="1" x14ac:dyDescent="0.3">
      <c r="A367" s="78" t="s">
        <v>45</v>
      </c>
      <c r="B367" s="78" t="s">
        <v>17</v>
      </c>
      <c r="C367" s="78" t="s">
        <v>65</v>
      </c>
      <c r="D367" s="78" t="s">
        <v>110</v>
      </c>
      <c r="E367" s="53">
        <v>0.25</v>
      </c>
      <c r="F367" s="53">
        <v>0.25</v>
      </c>
      <c r="G367" s="93" t="s">
        <v>169</v>
      </c>
      <c r="H367" s="53" t="s">
        <v>166</v>
      </c>
    </row>
    <row r="368" spans="1:8" s="13" customFormat="1" x14ac:dyDescent="0.3">
      <c r="A368" s="78" t="s">
        <v>45</v>
      </c>
      <c r="B368" s="78" t="s">
        <v>17</v>
      </c>
      <c r="C368" s="78" t="s">
        <v>65</v>
      </c>
      <c r="D368" s="78" t="s">
        <v>115</v>
      </c>
      <c r="E368" s="53">
        <v>0.25</v>
      </c>
      <c r="F368" s="53">
        <v>0.25</v>
      </c>
      <c r="G368" s="93" t="s">
        <v>169</v>
      </c>
      <c r="H368" s="53" t="s">
        <v>166</v>
      </c>
    </row>
    <row r="369" spans="1:8" s="13" customFormat="1" x14ac:dyDescent="0.3">
      <c r="A369" s="78" t="s">
        <v>45</v>
      </c>
      <c r="B369" s="78" t="s">
        <v>18</v>
      </c>
      <c r="C369" s="78" t="s">
        <v>65</v>
      </c>
      <c r="D369" s="78" t="s">
        <v>119</v>
      </c>
      <c r="E369" s="53">
        <v>0.1</v>
      </c>
      <c r="F369" s="53">
        <v>0.1</v>
      </c>
      <c r="G369" s="93" t="s">
        <v>170</v>
      </c>
      <c r="H369" s="53" t="s">
        <v>166</v>
      </c>
    </row>
    <row r="370" spans="1:8" s="13" customFormat="1" x14ac:dyDescent="0.3">
      <c r="A370" s="78" t="s">
        <v>45</v>
      </c>
      <c r="B370" s="78" t="s">
        <v>18</v>
      </c>
      <c r="C370" s="78" t="s">
        <v>65</v>
      </c>
      <c r="D370" s="78" t="s">
        <v>7</v>
      </c>
      <c r="E370" s="53">
        <v>0.1</v>
      </c>
      <c r="F370" s="53">
        <v>0.1</v>
      </c>
      <c r="G370" s="93" t="s">
        <v>170</v>
      </c>
      <c r="H370" s="53" t="s">
        <v>166</v>
      </c>
    </row>
    <row r="371" spans="1:8" s="13" customFormat="1" x14ac:dyDescent="0.3">
      <c r="A371" s="78" t="s">
        <v>45</v>
      </c>
      <c r="B371" s="78" t="s">
        <v>18</v>
      </c>
      <c r="C371" s="78" t="s">
        <v>65</v>
      </c>
      <c r="D371" s="78" t="s">
        <v>103</v>
      </c>
      <c r="E371" s="53">
        <v>0.1</v>
      </c>
      <c r="F371" s="53">
        <v>0.1</v>
      </c>
      <c r="G371" s="93" t="s">
        <v>170</v>
      </c>
      <c r="H371" s="53" t="s">
        <v>166</v>
      </c>
    </row>
    <row r="372" spans="1:8" s="13" customFormat="1" x14ac:dyDescent="0.3">
      <c r="A372" s="78" t="s">
        <v>45</v>
      </c>
      <c r="B372" s="78" t="s">
        <v>18</v>
      </c>
      <c r="C372" s="78" t="s">
        <v>65</v>
      </c>
      <c r="D372" s="78" t="s">
        <v>110</v>
      </c>
      <c r="E372" s="53">
        <v>0.1</v>
      </c>
      <c r="F372" s="53">
        <v>0.1</v>
      </c>
      <c r="G372" s="93" t="s">
        <v>170</v>
      </c>
      <c r="H372" s="53" t="s">
        <v>166</v>
      </c>
    </row>
    <row r="373" spans="1:8" s="13" customFormat="1" x14ac:dyDescent="0.3">
      <c r="A373" s="78" t="s">
        <v>45</v>
      </c>
      <c r="B373" s="78" t="s">
        <v>18</v>
      </c>
      <c r="C373" s="78" t="s">
        <v>65</v>
      </c>
      <c r="D373" s="78" t="s">
        <v>115</v>
      </c>
      <c r="E373" s="53">
        <v>0.1</v>
      </c>
      <c r="F373" s="53">
        <v>0.1</v>
      </c>
      <c r="G373" s="93" t="s">
        <v>170</v>
      </c>
      <c r="H373" s="53" t="s">
        <v>166</v>
      </c>
    </row>
    <row r="374" spans="1:8" s="13" customFormat="1" hidden="1" x14ac:dyDescent="0.3">
      <c r="A374" s="78" t="s">
        <v>45</v>
      </c>
      <c r="B374" s="78" t="s">
        <v>121</v>
      </c>
      <c r="C374" s="78" t="s">
        <v>65</v>
      </c>
      <c r="D374" s="78" t="s">
        <v>7</v>
      </c>
      <c r="E374" s="53">
        <v>1</v>
      </c>
      <c r="F374" s="53">
        <v>1</v>
      </c>
      <c r="G374" s="121"/>
      <c r="H374" s="166" t="s">
        <v>166</v>
      </c>
    </row>
    <row r="375" spans="1:8" s="13" customFormat="1" hidden="1" x14ac:dyDescent="0.3">
      <c r="A375" s="78" t="s">
        <v>45</v>
      </c>
      <c r="B375" s="78" t="s">
        <v>121</v>
      </c>
      <c r="C375" s="78" t="s">
        <v>65</v>
      </c>
      <c r="D375" s="78" t="s">
        <v>103</v>
      </c>
      <c r="E375" s="53">
        <v>1</v>
      </c>
      <c r="F375" s="53">
        <v>1</v>
      </c>
      <c r="G375" s="121"/>
      <c r="H375" s="166" t="s">
        <v>166</v>
      </c>
    </row>
    <row r="376" spans="1:8" s="13" customFormat="1" hidden="1" x14ac:dyDescent="0.3">
      <c r="A376" s="78" t="s">
        <v>45</v>
      </c>
      <c r="B376" s="78" t="s">
        <v>121</v>
      </c>
      <c r="C376" s="78" t="s">
        <v>65</v>
      </c>
      <c r="D376" s="78" t="s">
        <v>110</v>
      </c>
      <c r="E376" s="53">
        <v>1</v>
      </c>
      <c r="F376" s="53">
        <v>1</v>
      </c>
      <c r="G376" s="121"/>
      <c r="H376" s="166" t="s">
        <v>166</v>
      </c>
    </row>
    <row r="377" spans="1:8" s="13" customFormat="1" hidden="1" x14ac:dyDescent="0.3">
      <c r="A377" s="78" t="s">
        <v>45</v>
      </c>
      <c r="B377" s="78" t="s">
        <v>121</v>
      </c>
      <c r="C377" s="78" t="s">
        <v>65</v>
      </c>
      <c r="D377" s="78" t="s">
        <v>115</v>
      </c>
      <c r="E377" s="53">
        <v>1</v>
      </c>
      <c r="F377" s="53">
        <v>1</v>
      </c>
      <c r="G377" s="121"/>
      <c r="H377" s="166" t="s">
        <v>166</v>
      </c>
    </row>
    <row r="378" spans="1:8" s="13" customFormat="1" hidden="1" x14ac:dyDescent="0.3">
      <c r="A378" s="78" t="s">
        <v>45</v>
      </c>
      <c r="B378" s="78" t="s">
        <v>121</v>
      </c>
      <c r="C378" s="78" t="s">
        <v>65</v>
      </c>
      <c r="D378" s="78" t="s">
        <v>119</v>
      </c>
      <c r="E378" s="53">
        <v>1</v>
      </c>
      <c r="F378" s="53">
        <v>1</v>
      </c>
      <c r="G378" s="121"/>
      <c r="H378" s="166" t="s">
        <v>166</v>
      </c>
    </row>
    <row r="379" spans="1:8" s="13" customFormat="1" x14ac:dyDescent="0.3">
      <c r="A379" s="78" t="s">
        <v>45</v>
      </c>
      <c r="B379" s="78" t="s">
        <v>49</v>
      </c>
      <c r="C379" s="43" t="s">
        <v>188</v>
      </c>
      <c r="D379" s="78" t="s">
        <v>7</v>
      </c>
      <c r="E379" s="160">
        <v>0.25</v>
      </c>
      <c r="F379" s="167">
        <v>0.25</v>
      </c>
      <c r="G379" s="121" t="s">
        <v>173</v>
      </c>
      <c r="H379" s="166" t="s">
        <v>166</v>
      </c>
    </row>
    <row r="380" spans="1:8" s="13" customFormat="1" x14ac:dyDescent="0.3">
      <c r="A380" s="78" t="s">
        <v>45</v>
      </c>
      <c r="B380" s="78" t="s">
        <v>49</v>
      </c>
      <c r="C380" s="43" t="s">
        <v>188</v>
      </c>
      <c r="D380" s="78" t="s">
        <v>103</v>
      </c>
      <c r="E380" s="53">
        <v>0.5</v>
      </c>
      <c r="F380" s="167">
        <v>0.5</v>
      </c>
      <c r="G380" s="159" t="s">
        <v>174</v>
      </c>
      <c r="H380" s="166" t="s">
        <v>166</v>
      </c>
    </row>
    <row r="381" spans="1:8" s="13" customFormat="1" x14ac:dyDescent="0.3">
      <c r="A381" s="78" t="s">
        <v>45</v>
      </c>
      <c r="B381" s="78" t="s">
        <v>49</v>
      </c>
      <c r="C381" s="43" t="s">
        <v>188</v>
      </c>
      <c r="D381" s="78" t="s">
        <v>110</v>
      </c>
      <c r="E381" s="53">
        <v>0.2</v>
      </c>
      <c r="F381" s="167">
        <v>0.2</v>
      </c>
      <c r="G381" s="159" t="s">
        <v>171</v>
      </c>
      <c r="H381" s="166" t="s">
        <v>166</v>
      </c>
    </row>
    <row r="382" spans="1:8" s="13" customFormat="1" x14ac:dyDescent="0.3">
      <c r="A382" s="78" t="s">
        <v>45</v>
      </c>
      <c r="B382" s="78" t="s">
        <v>49</v>
      </c>
      <c r="C382" s="43" t="s">
        <v>188</v>
      </c>
      <c r="D382" s="78" t="s">
        <v>115</v>
      </c>
      <c r="E382" s="160">
        <v>0.25</v>
      </c>
      <c r="F382" s="167">
        <v>0.25</v>
      </c>
      <c r="G382" s="121" t="s">
        <v>175</v>
      </c>
      <c r="H382" s="166" t="s">
        <v>166</v>
      </c>
    </row>
    <row r="383" spans="1:8" s="13" customFormat="1" x14ac:dyDescent="0.3">
      <c r="A383" s="78" t="s">
        <v>45</v>
      </c>
      <c r="B383" s="78" t="s">
        <v>49</v>
      </c>
      <c r="C383" s="43" t="s">
        <v>188</v>
      </c>
      <c r="D383" s="78" t="s">
        <v>119</v>
      </c>
      <c r="E383" s="53">
        <v>0.15</v>
      </c>
      <c r="F383" s="167">
        <v>0.15</v>
      </c>
      <c r="G383" s="121" t="s">
        <v>172</v>
      </c>
      <c r="H383" s="166" t="s">
        <v>166</v>
      </c>
    </row>
    <row r="384" spans="1:8" s="13" customFormat="1" x14ac:dyDescent="0.3">
      <c r="A384" s="78" t="s">
        <v>45</v>
      </c>
      <c r="B384" s="78" t="s">
        <v>50</v>
      </c>
      <c r="C384" s="43" t="s">
        <v>188</v>
      </c>
      <c r="D384" s="78" t="s">
        <v>7</v>
      </c>
      <c r="E384" s="160">
        <v>0.25</v>
      </c>
      <c r="F384" s="167">
        <v>0.25</v>
      </c>
      <c r="G384" s="121" t="s">
        <v>173</v>
      </c>
      <c r="H384" s="166" t="s">
        <v>166</v>
      </c>
    </row>
    <row r="385" spans="1:8" s="13" customFormat="1" x14ac:dyDescent="0.3">
      <c r="A385" s="78" t="s">
        <v>45</v>
      </c>
      <c r="B385" s="78" t="s">
        <v>50</v>
      </c>
      <c r="C385" s="43" t="s">
        <v>188</v>
      </c>
      <c r="D385" s="78" t="s">
        <v>103</v>
      </c>
      <c r="E385" s="53">
        <v>0.5</v>
      </c>
      <c r="F385" s="167">
        <v>0.5</v>
      </c>
      <c r="G385" s="159" t="s">
        <v>174</v>
      </c>
      <c r="H385" s="166" t="s">
        <v>166</v>
      </c>
    </row>
    <row r="386" spans="1:8" s="13" customFormat="1" x14ac:dyDescent="0.3">
      <c r="A386" s="78" t="s">
        <v>45</v>
      </c>
      <c r="B386" s="78" t="s">
        <v>50</v>
      </c>
      <c r="C386" s="43" t="s">
        <v>188</v>
      </c>
      <c r="D386" s="78" t="s">
        <v>110</v>
      </c>
      <c r="E386" s="53">
        <v>0.2</v>
      </c>
      <c r="F386" s="167">
        <v>0.2</v>
      </c>
      <c r="G386" s="159" t="s">
        <v>171</v>
      </c>
      <c r="H386" s="166" t="s">
        <v>166</v>
      </c>
    </row>
    <row r="387" spans="1:8" s="13" customFormat="1" x14ac:dyDescent="0.3">
      <c r="A387" s="78" t="s">
        <v>45</v>
      </c>
      <c r="B387" s="78" t="s">
        <v>50</v>
      </c>
      <c r="C387" s="43" t="s">
        <v>188</v>
      </c>
      <c r="D387" s="78" t="s">
        <v>115</v>
      </c>
      <c r="E387" s="160">
        <v>0.25</v>
      </c>
      <c r="F387" s="167">
        <v>0.25</v>
      </c>
      <c r="G387" s="121" t="s">
        <v>175</v>
      </c>
      <c r="H387" s="166" t="s">
        <v>166</v>
      </c>
    </row>
    <row r="388" spans="1:8" s="13" customFormat="1" x14ac:dyDescent="0.3">
      <c r="A388" s="78" t="s">
        <v>45</v>
      </c>
      <c r="B388" s="78" t="s">
        <v>50</v>
      </c>
      <c r="C388" s="43" t="s">
        <v>188</v>
      </c>
      <c r="D388" s="78" t="s">
        <v>119</v>
      </c>
      <c r="E388" s="53">
        <v>0.15</v>
      </c>
      <c r="F388" s="167">
        <v>0.15</v>
      </c>
      <c r="G388" s="121" t="s">
        <v>172</v>
      </c>
      <c r="H388" s="166" t="s">
        <v>166</v>
      </c>
    </row>
    <row r="389" spans="1:8" s="13" customFormat="1" x14ac:dyDescent="0.3">
      <c r="A389" s="78" t="s">
        <v>45</v>
      </c>
      <c r="B389" s="78" t="s">
        <v>51</v>
      </c>
      <c r="C389" s="43" t="s">
        <v>188</v>
      </c>
      <c r="D389" s="78" t="s">
        <v>7</v>
      </c>
      <c r="E389" s="160">
        <v>0.25</v>
      </c>
      <c r="F389" s="167">
        <v>0.25</v>
      </c>
      <c r="G389" s="121" t="s">
        <v>173</v>
      </c>
      <c r="H389" s="166" t="s">
        <v>166</v>
      </c>
    </row>
    <row r="390" spans="1:8" s="13" customFormat="1" x14ac:dyDescent="0.3">
      <c r="A390" s="78" t="s">
        <v>45</v>
      </c>
      <c r="B390" s="78" t="s">
        <v>51</v>
      </c>
      <c r="C390" s="43" t="s">
        <v>188</v>
      </c>
      <c r="D390" s="78" t="s">
        <v>103</v>
      </c>
      <c r="E390" s="53">
        <v>0.5</v>
      </c>
      <c r="F390" s="167">
        <v>0.5</v>
      </c>
      <c r="G390" s="159" t="s">
        <v>174</v>
      </c>
      <c r="H390" s="166" t="s">
        <v>166</v>
      </c>
    </row>
    <row r="391" spans="1:8" s="13" customFormat="1" x14ac:dyDescent="0.3">
      <c r="A391" s="78" t="s">
        <v>45</v>
      </c>
      <c r="B391" s="78" t="s">
        <v>51</v>
      </c>
      <c r="C391" s="43" t="s">
        <v>188</v>
      </c>
      <c r="D391" s="78" t="s">
        <v>110</v>
      </c>
      <c r="E391" s="53">
        <v>0.2</v>
      </c>
      <c r="F391" s="167">
        <v>0.2</v>
      </c>
      <c r="G391" s="159" t="s">
        <v>171</v>
      </c>
      <c r="H391" s="166" t="s">
        <v>166</v>
      </c>
    </row>
    <row r="392" spans="1:8" s="13" customFormat="1" x14ac:dyDescent="0.3">
      <c r="A392" s="78" t="s">
        <v>45</v>
      </c>
      <c r="B392" s="78" t="s">
        <v>51</v>
      </c>
      <c r="C392" s="43" t="s">
        <v>188</v>
      </c>
      <c r="D392" s="78" t="s">
        <v>115</v>
      </c>
      <c r="E392" s="160">
        <v>0.25</v>
      </c>
      <c r="F392" s="167">
        <v>0.25</v>
      </c>
      <c r="G392" s="121" t="s">
        <v>175</v>
      </c>
      <c r="H392" s="166" t="s">
        <v>166</v>
      </c>
    </row>
    <row r="393" spans="1:8" s="13" customFormat="1" x14ac:dyDescent="0.3">
      <c r="A393" s="78" t="s">
        <v>45</v>
      </c>
      <c r="B393" s="78" t="s">
        <v>51</v>
      </c>
      <c r="C393" s="43" t="s">
        <v>188</v>
      </c>
      <c r="D393" s="78" t="s">
        <v>119</v>
      </c>
      <c r="E393" s="53">
        <v>0.15</v>
      </c>
      <c r="F393" s="167">
        <v>0.15</v>
      </c>
      <c r="G393" s="121" t="s">
        <v>172</v>
      </c>
      <c r="H393" s="166" t="s">
        <v>166</v>
      </c>
    </row>
    <row r="394" spans="1:8" s="13" customFormat="1" x14ac:dyDescent="0.3">
      <c r="A394" s="78" t="s">
        <v>45</v>
      </c>
      <c r="B394" s="78" t="s">
        <v>52</v>
      </c>
      <c r="C394" s="43" t="s">
        <v>188</v>
      </c>
      <c r="D394" s="78" t="s">
        <v>7</v>
      </c>
      <c r="E394" s="160">
        <v>0.25</v>
      </c>
      <c r="F394" s="167">
        <v>0.25</v>
      </c>
      <c r="G394" s="121" t="s">
        <v>173</v>
      </c>
      <c r="H394" s="166" t="s">
        <v>166</v>
      </c>
    </row>
    <row r="395" spans="1:8" s="13" customFormat="1" x14ac:dyDescent="0.3">
      <c r="A395" s="78" t="s">
        <v>45</v>
      </c>
      <c r="B395" s="78" t="s">
        <v>52</v>
      </c>
      <c r="C395" s="43" t="s">
        <v>188</v>
      </c>
      <c r="D395" s="78" t="s">
        <v>103</v>
      </c>
      <c r="E395" s="53">
        <v>0.5</v>
      </c>
      <c r="F395" s="167">
        <v>0.5</v>
      </c>
      <c r="G395" s="159" t="s">
        <v>174</v>
      </c>
      <c r="H395" s="166" t="s">
        <v>166</v>
      </c>
    </row>
    <row r="396" spans="1:8" s="13" customFormat="1" x14ac:dyDescent="0.3">
      <c r="A396" s="78" t="s">
        <v>45</v>
      </c>
      <c r="B396" s="78" t="s">
        <v>52</v>
      </c>
      <c r="C396" s="43" t="s">
        <v>188</v>
      </c>
      <c r="D396" s="78" t="s">
        <v>110</v>
      </c>
      <c r="E396" s="53">
        <v>0.2</v>
      </c>
      <c r="F396" s="167">
        <v>0.2</v>
      </c>
      <c r="G396" s="159" t="s">
        <v>171</v>
      </c>
      <c r="H396" s="166" t="s">
        <v>166</v>
      </c>
    </row>
    <row r="397" spans="1:8" s="13" customFormat="1" x14ac:dyDescent="0.3">
      <c r="A397" s="78" t="s">
        <v>45</v>
      </c>
      <c r="B397" s="78" t="s">
        <v>52</v>
      </c>
      <c r="C397" s="43" t="s">
        <v>188</v>
      </c>
      <c r="D397" s="78" t="s">
        <v>115</v>
      </c>
      <c r="E397" s="160">
        <v>0.25</v>
      </c>
      <c r="F397" s="167">
        <v>0.25</v>
      </c>
      <c r="G397" s="121" t="s">
        <v>175</v>
      </c>
      <c r="H397" s="166" t="s">
        <v>166</v>
      </c>
    </row>
    <row r="398" spans="1:8" s="13" customFormat="1" x14ac:dyDescent="0.3">
      <c r="A398" s="78" t="s">
        <v>45</v>
      </c>
      <c r="B398" s="78" t="s">
        <v>52</v>
      </c>
      <c r="C398" s="43" t="s">
        <v>188</v>
      </c>
      <c r="D398" s="78" t="s">
        <v>119</v>
      </c>
      <c r="E398" s="53">
        <v>0.15</v>
      </c>
      <c r="F398" s="167">
        <v>0.15</v>
      </c>
      <c r="G398" s="121" t="s">
        <v>172</v>
      </c>
      <c r="H398" s="166" t="s">
        <v>166</v>
      </c>
    </row>
    <row r="399" spans="1:8" s="13" customFormat="1" x14ac:dyDescent="0.3">
      <c r="A399" s="78" t="s">
        <v>45</v>
      </c>
      <c r="B399" s="78" t="s">
        <v>53</v>
      </c>
      <c r="C399" s="43" t="s">
        <v>188</v>
      </c>
      <c r="D399" s="78" t="s">
        <v>7</v>
      </c>
      <c r="E399" s="160">
        <v>0.25</v>
      </c>
      <c r="F399" s="167">
        <v>0.25</v>
      </c>
      <c r="G399" s="121" t="s">
        <v>173</v>
      </c>
      <c r="H399" s="166" t="s">
        <v>166</v>
      </c>
    </row>
    <row r="400" spans="1:8" s="13" customFormat="1" x14ac:dyDescent="0.3">
      <c r="A400" s="78" t="s">
        <v>45</v>
      </c>
      <c r="B400" s="78" t="s">
        <v>53</v>
      </c>
      <c r="C400" s="43" t="s">
        <v>188</v>
      </c>
      <c r="D400" s="78" t="s">
        <v>103</v>
      </c>
      <c r="E400" s="53">
        <v>0.5</v>
      </c>
      <c r="F400" s="167">
        <v>0.5</v>
      </c>
      <c r="G400" s="159" t="s">
        <v>174</v>
      </c>
      <c r="H400" s="166" t="s">
        <v>166</v>
      </c>
    </row>
    <row r="401" spans="1:8" s="13" customFormat="1" x14ac:dyDescent="0.3">
      <c r="A401" s="78" t="s">
        <v>45</v>
      </c>
      <c r="B401" s="78" t="s">
        <v>53</v>
      </c>
      <c r="C401" s="43" t="s">
        <v>188</v>
      </c>
      <c r="D401" s="78" t="s">
        <v>110</v>
      </c>
      <c r="E401" s="53">
        <v>0.2</v>
      </c>
      <c r="F401" s="167">
        <v>0.2</v>
      </c>
      <c r="G401" s="159" t="s">
        <v>171</v>
      </c>
      <c r="H401" s="166" t="s">
        <v>166</v>
      </c>
    </row>
    <row r="402" spans="1:8" s="13" customFormat="1" x14ac:dyDescent="0.3">
      <c r="A402" s="78" t="s">
        <v>45</v>
      </c>
      <c r="B402" s="78" t="s">
        <v>53</v>
      </c>
      <c r="C402" s="43" t="s">
        <v>188</v>
      </c>
      <c r="D402" s="78" t="s">
        <v>115</v>
      </c>
      <c r="E402" s="160">
        <v>0.25</v>
      </c>
      <c r="F402" s="167">
        <v>0.25</v>
      </c>
      <c r="G402" s="121" t="s">
        <v>175</v>
      </c>
      <c r="H402" s="166" t="s">
        <v>166</v>
      </c>
    </row>
    <row r="403" spans="1:8" s="13" customFormat="1" x14ac:dyDescent="0.3">
      <c r="A403" s="78" t="s">
        <v>45</v>
      </c>
      <c r="B403" s="78" t="s">
        <v>53</v>
      </c>
      <c r="C403" s="43" t="s">
        <v>188</v>
      </c>
      <c r="D403" s="78" t="s">
        <v>119</v>
      </c>
      <c r="E403" s="53">
        <v>0.15</v>
      </c>
      <c r="F403" s="167">
        <v>0.15</v>
      </c>
      <c r="G403" s="121" t="s">
        <v>172</v>
      </c>
      <c r="H403" s="166" t="s">
        <v>166</v>
      </c>
    </row>
    <row r="404" spans="1:8" s="13" customFormat="1" x14ac:dyDescent="0.3">
      <c r="A404" s="78" t="s">
        <v>45</v>
      </c>
      <c r="B404" s="78" t="s">
        <v>54</v>
      </c>
      <c r="C404" s="43" t="s">
        <v>188</v>
      </c>
      <c r="D404" s="78" t="s">
        <v>7</v>
      </c>
      <c r="E404" s="160">
        <v>0.25</v>
      </c>
      <c r="F404" s="167">
        <v>0.25</v>
      </c>
      <c r="G404" s="121" t="s">
        <v>173</v>
      </c>
      <c r="H404" s="166" t="s">
        <v>166</v>
      </c>
    </row>
    <row r="405" spans="1:8" s="13" customFormat="1" x14ac:dyDescent="0.3">
      <c r="A405" s="78" t="s">
        <v>45</v>
      </c>
      <c r="B405" s="78" t="s">
        <v>54</v>
      </c>
      <c r="C405" s="43" t="s">
        <v>188</v>
      </c>
      <c r="D405" s="78" t="s">
        <v>103</v>
      </c>
      <c r="E405" s="53">
        <v>0.5</v>
      </c>
      <c r="F405" s="167">
        <v>0.5</v>
      </c>
      <c r="G405" s="159" t="s">
        <v>174</v>
      </c>
      <c r="H405" s="166" t="s">
        <v>166</v>
      </c>
    </row>
    <row r="406" spans="1:8" s="13" customFormat="1" x14ac:dyDescent="0.3">
      <c r="A406" s="78" t="s">
        <v>45</v>
      </c>
      <c r="B406" s="78" t="s">
        <v>54</v>
      </c>
      <c r="C406" s="43" t="s">
        <v>188</v>
      </c>
      <c r="D406" s="78" t="s">
        <v>110</v>
      </c>
      <c r="E406" s="53">
        <v>0.2</v>
      </c>
      <c r="F406" s="167">
        <v>0.2</v>
      </c>
      <c r="G406" s="159" t="s">
        <v>171</v>
      </c>
      <c r="H406" s="166" t="s">
        <v>166</v>
      </c>
    </row>
    <row r="407" spans="1:8" s="13" customFormat="1" x14ac:dyDescent="0.3">
      <c r="A407" s="78" t="s">
        <v>45</v>
      </c>
      <c r="B407" s="78" t="s">
        <v>54</v>
      </c>
      <c r="C407" s="43" t="s">
        <v>188</v>
      </c>
      <c r="D407" s="78" t="s">
        <v>115</v>
      </c>
      <c r="E407" s="160">
        <v>0.25</v>
      </c>
      <c r="F407" s="167">
        <v>0.25</v>
      </c>
      <c r="G407" s="121" t="s">
        <v>175</v>
      </c>
      <c r="H407" s="166" t="s">
        <v>166</v>
      </c>
    </row>
    <row r="408" spans="1:8" s="13" customFormat="1" x14ac:dyDescent="0.3">
      <c r="A408" s="78" t="s">
        <v>45</v>
      </c>
      <c r="B408" s="78" t="s">
        <v>54</v>
      </c>
      <c r="C408" s="43" t="s">
        <v>188</v>
      </c>
      <c r="D408" s="78" t="s">
        <v>119</v>
      </c>
      <c r="E408" s="53">
        <v>0.15</v>
      </c>
      <c r="F408" s="167">
        <v>0.15</v>
      </c>
      <c r="G408" s="121" t="s">
        <v>172</v>
      </c>
      <c r="H408" s="166" t="s">
        <v>166</v>
      </c>
    </row>
    <row r="409" spans="1:8" s="13" customFormat="1" x14ac:dyDescent="0.3">
      <c r="A409" s="78" t="s">
        <v>45</v>
      </c>
      <c r="B409" s="78" t="s">
        <v>55</v>
      </c>
      <c r="C409" s="43" t="s">
        <v>188</v>
      </c>
      <c r="D409" s="78" t="s">
        <v>7</v>
      </c>
      <c r="E409" s="160">
        <v>0.25</v>
      </c>
      <c r="F409" s="167">
        <v>0.25</v>
      </c>
      <c r="G409" s="121" t="s">
        <v>173</v>
      </c>
      <c r="H409" s="166" t="s">
        <v>166</v>
      </c>
    </row>
    <row r="410" spans="1:8" x14ac:dyDescent="0.3">
      <c r="A410" s="78" t="s">
        <v>45</v>
      </c>
      <c r="B410" s="78" t="s">
        <v>49</v>
      </c>
      <c r="C410" s="43" t="s">
        <v>65</v>
      </c>
      <c r="D410" s="78" t="s">
        <v>7</v>
      </c>
      <c r="E410" s="160">
        <v>0.25</v>
      </c>
      <c r="F410" s="167">
        <v>0.25</v>
      </c>
      <c r="G410" s="121" t="s">
        <v>173</v>
      </c>
      <c r="H410" s="166" t="s">
        <v>166</v>
      </c>
    </row>
    <row r="411" spans="1:8" x14ac:dyDescent="0.3">
      <c r="A411" s="78" t="s">
        <v>45</v>
      </c>
      <c r="B411" s="78" t="s">
        <v>49</v>
      </c>
      <c r="C411" s="43" t="s">
        <v>65</v>
      </c>
      <c r="D411" s="78" t="s">
        <v>103</v>
      </c>
      <c r="E411" s="53">
        <v>0.5</v>
      </c>
      <c r="F411" s="167">
        <v>0.5</v>
      </c>
      <c r="G411" s="159" t="s">
        <v>174</v>
      </c>
      <c r="H411" s="166" t="s">
        <v>166</v>
      </c>
    </row>
    <row r="412" spans="1:8" x14ac:dyDescent="0.3">
      <c r="A412" s="78" t="s">
        <v>45</v>
      </c>
      <c r="B412" s="78" t="s">
        <v>49</v>
      </c>
      <c r="C412" s="43" t="s">
        <v>65</v>
      </c>
      <c r="D412" s="78" t="s">
        <v>110</v>
      </c>
      <c r="E412" s="53">
        <v>0.2</v>
      </c>
      <c r="F412" s="167">
        <v>0.2</v>
      </c>
      <c r="G412" s="159" t="s">
        <v>171</v>
      </c>
      <c r="H412" s="166" t="s">
        <v>166</v>
      </c>
    </row>
    <row r="413" spans="1:8" x14ac:dyDescent="0.3">
      <c r="A413" s="78" t="s">
        <v>45</v>
      </c>
      <c r="B413" s="78" t="s">
        <v>49</v>
      </c>
      <c r="C413" s="43" t="s">
        <v>65</v>
      </c>
      <c r="D413" s="78" t="s">
        <v>115</v>
      </c>
      <c r="E413" s="160">
        <v>0.25</v>
      </c>
      <c r="F413" s="167">
        <v>0.25</v>
      </c>
      <c r="G413" s="121" t="s">
        <v>175</v>
      </c>
      <c r="H413" s="166" t="s">
        <v>166</v>
      </c>
    </row>
    <row r="414" spans="1:8" x14ac:dyDescent="0.3">
      <c r="A414" s="78" t="s">
        <v>45</v>
      </c>
      <c r="B414" s="78" t="s">
        <v>49</v>
      </c>
      <c r="C414" s="43" t="s">
        <v>65</v>
      </c>
      <c r="D414" s="78" t="s">
        <v>119</v>
      </c>
      <c r="E414" s="53">
        <v>0.15</v>
      </c>
      <c r="F414" s="167">
        <v>0.15</v>
      </c>
      <c r="G414" s="121" t="s">
        <v>172</v>
      </c>
      <c r="H414" s="166" t="s">
        <v>166</v>
      </c>
    </row>
    <row r="415" spans="1:8" x14ac:dyDescent="0.3">
      <c r="A415" s="78" t="s">
        <v>45</v>
      </c>
      <c r="B415" s="78" t="s">
        <v>50</v>
      </c>
      <c r="C415" s="43" t="s">
        <v>65</v>
      </c>
      <c r="D415" s="78" t="s">
        <v>7</v>
      </c>
      <c r="E415" s="160">
        <v>0.25</v>
      </c>
      <c r="F415" s="167">
        <v>0.25</v>
      </c>
      <c r="G415" s="121" t="s">
        <v>173</v>
      </c>
      <c r="H415" s="166" t="s">
        <v>166</v>
      </c>
    </row>
    <row r="416" spans="1:8" x14ac:dyDescent="0.3">
      <c r="A416" s="78" t="s">
        <v>45</v>
      </c>
      <c r="B416" s="78" t="s">
        <v>50</v>
      </c>
      <c r="C416" s="43" t="s">
        <v>65</v>
      </c>
      <c r="D416" s="78" t="s">
        <v>103</v>
      </c>
      <c r="E416" s="53">
        <v>0.5</v>
      </c>
      <c r="F416" s="167">
        <v>0.5</v>
      </c>
      <c r="G416" s="159" t="s">
        <v>174</v>
      </c>
      <c r="H416" s="166" t="s">
        <v>166</v>
      </c>
    </row>
    <row r="417" spans="1:8" x14ac:dyDescent="0.3">
      <c r="A417" s="78" t="s">
        <v>45</v>
      </c>
      <c r="B417" s="78" t="s">
        <v>50</v>
      </c>
      <c r="C417" s="43" t="s">
        <v>65</v>
      </c>
      <c r="D417" s="78" t="s">
        <v>110</v>
      </c>
      <c r="E417" s="53">
        <v>0.2</v>
      </c>
      <c r="F417" s="167">
        <v>0.2</v>
      </c>
      <c r="G417" s="159" t="s">
        <v>171</v>
      </c>
      <c r="H417" s="166" t="s">
        <v>166</v>
      </c>
    </row>
    <row r="418" spans="1:8" x14ac:dyDescent="0.3">
      <c r="A418" s="78" t="s">
        <v>45</v>
      </c>
      <c r="B418" s="78" t="s">
        <v>50</v>
      </c>
      <c r="C418" s="43" t="s">
        <v>65</v>
      </c>
      <c r="D418" s="78" t="s">
        <v>115</v>
      </c>
      <c r="E418" s="160">
        <v>0.25</v>
      </c>
      <c r="F418" s="167">
        <v>0.25</v>
      </c>
      <c r="G418" s="121" t="s">
        <v>175</v>
      </c>
      <c r="H418" s="166" t="s">
        <v>166</v>
      </c>
    </row>
    <row r="419" spans="1:8" x14ac:dyDescent="0.3">
      <c r="A419" s="78" t="s">
        <v>45</v>
      </c>
      <c r="B419" s="78" t="s">
        <v>50</v>
      </c>
      <c r="C419" s="43" t="s">
        <v>65</v>
      </c>
      <c r="D419" s="78" t="s">
        <v>119</v>
      </c>
      <c r="E419" s="53">
        <v>0.15</v>
      </c>
      <c r="F419" s="167">
        <v>0.15</v>
      </c>
      <c r="G419" s="121" t="s">
        <v>172</v>
      </c>
      <c r="H419" s="166" t="s">
        <v>166</v>
      </c>
    </row>
    <row r="420" spans="1:8" x14ac:dyDescent="0.3">
      <c r="A420" s="78" t="s">
        <v>45</v>
      </c>
      <c r="B420" s="78" t="s">
        <v>51</v>
      </c>
      <c r="C420" s="43" t="s">
        <v>65</v>
      </c>
      <c r="D420" s="78" t="s">
        <v>7</v>
      </c>
      <c r="E420" s="160">
        <v>0.25</v>
      </c>
      <c r="F420" s="167">
        <v>0.25</v>
      </c>
      <c r="G420" s="121" t="s">
        <v>173</v>
      </c>
      <c r="H420" s="166" t="s">
        <v>166</v>
      </c>
    </row>
    <row r="421" spans="1:8" x14ac:dyDescent="0.3">
      <c r="A421" s="78" t="s">
        <v>45</v>
      </c>
      <c r="B421" s="78" t="s">
        <v>51</v>
      </c>
      <c r="C421" s="43" t="s">
        <v>65</v>
      </c>
      <c r="D421" s="78" t="s">
        <v>103</v>
      </c>
      <c r="E421" s="53">
        <v>0.5</v>
      </c>
      <c r="F421" s="167">
        <v>0.5</v>
      </c>
      <c r="G421" s="159" t="s">
        <v>174</v>
      </c>
      <c r="H421" s="166" t="s">
        <v>166</v>
      </c>
    </row>
    <row r="422" spans="1:8" x14ac:dyDescent="0.3">
      <c r="A422" s="78" t="s">
        <v>45</v>
      </c>
      <c r="B422" s="78" t="s">
        <v>51</v>
      </c>
      <c r="C422" s="43" t="s">
        <v>65</v>
      </c>
      <c r="D422" s="78" t="s">
        <v>110</v>
      </c>
      <c r="E422" s="53">
        <v>0.2</v>
      </c>
      <c r="F422" s="167">
        <v>0.2</v>
      </c>
      <c r="G422" s="159" t="s">
        <v>171</v>
      </c>
      <c r="H422" s="166" t="s">
        <v>166</v>
      </c>
    </row>
    <row r="423" spans="1:8" x14ac:dyDescent="0.3">
      <c r="A423" s="78" t="s">
        <v>45</v>
      </c>
      <c r="B423" s="78" t="s">
        <v>51</v>
      </c>
      <c r="C423" s="43" t="s">
        <v>65</v>
      </c>
      <c r="D423" s="78" t="s">
        <v>115</v>
      </c>
      <c r="E423" s="160">
        <v>0.25</v>
      </c>
      <c r="F423" s="167">
        <v>0.25</v>
      </c>
      <c r="G423" s="121" t="s">
        <v>175</v>
      </c>
      <c r="H423" s="166" t="s">
        <v>166</v>
      </c>
    </row>
    <row r="424" spans="1:8" x14ac:dyDescent="0.3">
      <c r="A424" s="78" t="s">
        <v>45</v>
      </c>
      <c r="B424" s="78" t="s">
        <v>51</v>
      </c>
      <c r="C424" s="43" t="s">
        <v>65</v>
      </c>
      <c r="D424" s="78" t="s">
        <v>119</v>
      </c>
      <c r="E424" s="53">
        <v>0.15</v>
      </c>
      <c r="F424" s="167">
        <v>0.15</v>
      </c>
      <c r="G424" s="121" t="s">
        <v>172</v>
      </c>
      <c r="H424" s="166" t="s">
        <v>166</v>
      </c>
    </row>
    <row r="425" spans="1:8" x14ac:dyDescent="0.3">
      <c r="A425" s="78" t="s">
        <v>45</v>
      </c>
      <c r="B425" s="78" t="s">
        <v>52</v>
      </c>
      <c r="C425" s="43" t="s">
        <v>65</v>
      </c>
      <c r="D425" s="78" t="s">
        <v>7</v>
      </c>
      <c r="E425" s="160">
        <v>0.25</v>
      </c>
      <c r="F425" s="167">
        <v>0.25</v>
      </c>
      <c r="G425" s="121" t="s">
        <v>173</v>
      </c>
      <c r="H425" s="166" t="s">
        <v>166</v>
      </c>
    </row>
    <row r="426" spans="1:8" x14ac:dyDescent="0.3">
      <c r="A426" s="78" t="s">
        <v>45</v>
      </c>
      <c r="B426" s="78" t="s">
        <v>52</v>
      </c>
      <c r="C426" s="43" t="s">
        <v>65</v>
      </c>
      <c r="D426" s="78" t="s">
        <v>103</v>
      </c>
      <c r="E426" s="53">
        <v>0.5</v>
      </c>
      <c r="F426" s="167">
        <v>0.5</v>
      </c>
      <c r="G426" s="159" t="s">
        <v>174</v>
      </c>
      <c r="H426" s="166" t="s">
        <v>166</v>
      </c>
    </row>
    <row r="427" spans="1:8" x14ac:dyDescent="0.3">
      <c r="A427" s="78" t="s">
        <v>45</v>
      </c>
      <c r="B427" s="78" t="s">
        <v>52</v>
      </c>
      <c r="C427" s="43" t="s">
        <v>65</v>
      </c>
      <c r="D427" s="78" t="s">
        <v>110</v>
      </c>
      <c r="E427" s="53">
        <v>0.2</v>
      </c>
      <c r="F427" s="167">
        <v>0.2</v>
      </c>
      <c r="G427" s="159" t="s">
        <v>171</v>
      </c>
      <c r="H427" s="166" t="s">
        <v>166</v>
      </c>
    </row>
    <row r="428" spans="1:8" x14ac:dyDescent="0.3">
      <c r="A428" s="78" t="s">
        <v>45</v>
      </c>
      <c r="B428" s="78" t="s">
        <v>52</v>
      </c>
      <c r="C428" s="43" t="s">
        <v>65</v>
      </c>
      <c r="D428" s="78" t="s">
        <v>115</v>
      </c>
      <c r="E428" s="160">
        <v>0.25</v>
      </c>
      <c r="F428" s="167">
        <v>0.25</v>
      </c>
      <c r="G428" s="121" t="s">
        <v>175</v>
      </c>
      <c r="H428" s="166" t="s">
        <v>166</v>
      </c>
    </row>
    <row r="429" spans="1:8" x14ac:dyDescent="0.3">
      <c r="A429" s="78" t="s">
        <v>45</v>
      </c>
      <c r="B429" s="78" t="s">
        <v>52</v>
      </c>
      <c r="C429" s="43" t="s">
        <v>65</v>
      </c>
      <c r="D429" s="78" t="s">
        <v>119</v>
      </c>
      <c r="E429" s="53">
        <v>0.15</v>
      </c>
      <c r="F429" s="167">
        <v>0.15</v>
      </c>
      <c r="G429" s="121" t="s">
        <v>172</v>
      </c>
      <c r="H429" s="166" t="s">
        <v>166</v>
      </c>
    </row>
    <row r="430" spans="1:8" x14ac:dyDescent="0.3">
      <c r="A430" s="78" t="s">
        <v>45</v>
      </c>
      <c r="B430" s="78" t="s">
        <v>53</v>
      </c>
      <c r="C430" s="43" t="s">
        <v>65</v>
      </c>
      <c r="D430" s="78" t="s">
        <v>7</v>
      </c>
      <c r="E430" s="160">
        <v>0.25</v>
      </c>
      <c r="F430" s="167">
        <v>0.25</v>
      </c>
      <c r="G430" s="121" t="s">
        <v>173</v>
      </c>
      <c r="H430" s="166" t="s">
        <v>166</v>
      </c>
    </row>
    <row r="431" spans="1:8" x14ac:dyDescent="0.3">
      <c r="A431" s="78" t="s">
        <v>45</v>
      </c>
      <c r="B431" s="78" t="s">
        <v>53</v>
      </c>
      <c r="C431" s="43" t="s">
        <v>65</v>
      </c>
      <c r="D431" s="78" t="s">
        <v>103</v>
      </c>
      <c r="E431" s="53">
        <v>0.5</v>
      </c>
      <c r="F431" s="167">
        <v>0.5</v>
      </c>
      <c r="G431" s="159" t="s">
        <v>174</v>
      </c>
      <c r="H431" s="166" t="s">
        <v>166</v>
      </c>
    </row>
    <row r="432" spans="1:8" x14ac:dyDescent="0.3">
      <c r="A432" s="78" t="s">
        <v>45</v>
      </c>
      <c r="B432" s="78" t="s">
        <v>53</v>
      </c>
      <c r="C432" s="43" t="s">
        <v>65</v>
      </c>
      <c r="D432" s="78" t="s">
        <v>110</v>
      </c>
      <c r="E432" s="53">
        <v>0.2</v>
      </c>
      <c r="F432" s="167">
        <v>0.2</v>
      </c>
      <c r="G432" s="159" t="s">
        <v>171</v>
      </c>
      <c r="H432" s="166" t="s">
        <v>166</v>
      </c>
    </row>
    <row r="433" spans="1:8" x14ac:dyDescent="0.3">
      <c r="A433" s="78" t="s">
        <v>45</v>
      </c>
      <c r="B433" s="78" t="s">
        <v>53</v>
      </c>
      <c r="C433" s="43" t="s">
        <v>65</v>
      </c>
      <c r="D433" s="78" t="s">
        <v>115</v>
      </c>
      <c r="E433" s="160">
        <v>0.25</v>
      </c>
      <c r="F433" s="167">
        <v>0.25</v>
      </c>
      <c r="G433" s="121" t="s">
        <v>175</v>
      </c>
      <c r="H433" s="166" t="s">
        <v>166</v>
      </c>
    </row>
    <row r="434" spans="1:8" x14ac:dyDescent="0.3">
      <c r="A434" s="78" t="s">
        <v>45</v>
      </c>
      <c r="B434" s="78" t="s">
        <v>53</v>
      </c>
      <c r="C434" s="43" t="s">
        <v>65</v>
      </c>
      <c r="D434" s="78" t="s">
        <v>119</v>
      </c>
      <c r="E434" s="53">
        <v>0.15</v>
      </c>
      <c r="F434" s="167">
        <v>0.15</v>
      </c>
      <c r="G434" s="121" t="s">
        <v>172</v>
      </c>
      <c r="H434" s="166" t="s">
        <v>166</v>
      </c>
    </row>
    <row r="435" spans="1:8" x14ac:dyDescent="0.3">
      <c r="A435" s="78" t="s">
        <v>45</v>
      </c>
      <c r="B435" s="78" t="s">
        <v>54</v>
      </c>
      <c r="C435" s="43" t="s">
        <v>65</v>
      </c>
      <c r="D435" s="78" t="s">
        <v>7</v>
      </c>
      <c r="E435" s="160">
        <v>0.25</v>
      </c>
      <c r="F435" s="167">
        <v>0.25</v>
      </c>
      <c r="G435" s="121" t="s">
        <v>173</v>
      </c>
      <c r="H435" s="166" t="s">
        <v>166</v>
      </c>
    </row>
    <row r="436" spans="1:8" x14ac:dyDescent="0.3">
      <c r="A436" s="78" t="s">
        <v>45</v>
      </c>
      <c r="B436" s="78" t="s">
        <v>54</v>
      </c>
      <c r="C436" s="43" t="s">
        <v>65</v>
      </c>
      <c r="D436" s="78" t="s">
        <v>103</v>
      </c>
      <c r="E436" s="53">
        <v>0.5</v>
      </c>
      <c r="F436" s="167">
        <v>0.5</v>
      </c>
      <c r="G436" s="159" t="s">
        <v>174</v>
      </c>
      <c r="H436" s="166" t="s">
        <v>166</v>
      </c>
    </row>
    <row r="437" spans="1:8" x14ac:dyDescent="0.3">
      <c r="A437" s="78" t="s">
        <v>45</v>
      </c>
      <c r="B437" s="78" t="s">
        <v>54</v>
      </c>
      <c r="C437" s="43" t="s">
        <v>65</v>
      </c>
      <c r="D437" s="78" t="s">
        <v>110</v>
      </c>
      <c r="E437" s="53">
        <v>0.2</v>
      </c>
      <c r="F437" s="167">
        <v>0.2</v>
      </c>
      <c r="G437" s="159" t="s">
        <v>171</v>
      </c>
      <c r="H437" s="166" t="s">
        <v>166</v>
      </c>
    </row>
    <row r="438" spans="1:8" x14ac:dyDescent="0.3">
      <c r="A438" s="78" t="s">
        <v>45</v>
      </c>
      <c r="B438" s="78" t="s">
        <v>54</v>
      </c>
      <c r="C438" s="43" t="s">
        <v>65</v>
      </c>
      <c r="D438" s="78" t="s">
        <v>115</v>
      </c>
      <c r="E438" s="160">
        <v>0.25</v>
      </c>
      <c r="F438" s="167">
        <v>0.25</v>
      </c>
      <c r="G438" s="121" t="s">
        <v>175</v>
      </c>
      <c r="H438" s="166" t="s">
        <v>166</v>
      </c>
    </row>
    <row r="439" spans="1:8" x14ac:dyDescent="0.3">
      <c r="A439" s="78" t="s">
        <v>45</v>
      </c>
      <c r="B439" s="78" t="s">
        <v>54</v>
      </c>
      <c r="C439" s="43" t="s">
        <v>65</v>
      </c>
      <c r="D439" s="78" t="s">
        <v>119</v>
      </c>
      <c r="E439" s="53">
        <v>0.15</v>
      </c>
      <c r="F439" s="167">
        <v>0.15</v>
      </c>
      <c r="G439" s="121" t="s">
        <v>172</v>
      </c>
      <c r="H439" s="166" t="s">
        <v>166</v>
      </c>
    </row>
    <row r="440" spans="1:8" x14ac:dyDescent="0.3">
      <c r="A440" s="78" t="s">
        <v>45</v>
      </c>
      <c r="B440" s="78" t="s">
        <v>55</v>
      </c>
      <c r="C440" s="43" t="s">
        <v>65</v>
      </c>
      <c r="D440" s="78" t="s">
        <v>7</v>
      </c>
      <c r="E440" s="160">
        <v>0.25</v>
      </c>
      <c r="F440" s="167">
        <v>0.25</v>
      </c>
      <c r="G440" s="121" t="s">
        <v>173</v>
      </c>
      <c r="H440" s="166" t="s">
        <v>166</v>
      </c>
    </row>
    <row r="441" spans="1:8" x14ac:dyDescent="0.3">
      <c r="A441" s="78" t="s">
        <v>45</v>
      </c>
      <c r="B441" s="78" t="s">
        <v>49</v>
      </c>
      <c r="C441" s="78" t="s">
        <v>190</v>
      </c>
      <c r="D441" s="78" t="s">
        <v>103</v>
      </c>
      <c r="E441" s="167">
        <v>0.75</v>
      </c>
      <c r="F441" s="167">
        <v>0.75</v>
      </c>
      <c r="G441" s="76"/>
      <c r="H441" s="166" t="s">
        <v>166</v>
      </c>
    </row>
    <row r="442" spans="1:8" x14ac:dyDescent="0.3">
      <c r="A442" s="78" t="s">
        <v>45</v>
      </c>
      <c r="B442" s="78" t="s">
        <v>50</v>
      </c>
      <c r="C442" s="78" t="s">
        <v>190</v>
      </c>
      <c r="D442" s="78" t="s">
        <v>103</v>
      </c>
      <c r="E442" s="167">
        <v>0.75</v>
      </c>
      <c r="F442" s="167">
        <v>0.75</v>
      </c>
      <c r="G442" s="76"/>
      <c r="H442" s="166" t="s">
        <v>166</v>
      </c>
    </row>
    <row r="443" spans="1:8" x14ac:dyDescent="0.3">
      <c r="A443" s="78" t="s">
        <v>45</v>
      </c>
      <c r="B443" s="78" t="s">
        <v>51</v>
      </c>
      <c r="C443" s="78" t="s">
        <v>190</v>
      </c>
      <c r="D443" s="78" t="s">
        <v>103</v>
      </c>
      <c r="E443" s="167">
        <v>0.75</v>
      </c>
      <c r="F443" s="167">
        <v>0.75</v>
      </c>
      <c r="G443" s="76"/>
      <c r="H443" s="166" t="s">
        <v>166</v>
      </c>
    </row>
    <row r="444" spans="1:8" x14ac:dyDescent="0.3">
      <c r="A444" s="78" t="s">
        <v>45</v>
      </c>
      <c r="B444" s="78" t="s">
        <v>52</v>
      </c>
      <c r="C444" s="78" t="s">
        <v>190</v>
      </c>
      <c r="D444" s="78" t="s">
        <v>103</v>
      </c>
      <c r="E444" s="167">
        <v>0.75</v>
      </c>
      <c r="F444" s="167">
        <v>0.75</v>
      </c>
      <c r="G444" s="76"/>
      <c r="H444" s="166" t="s">
        <v>166</v>
      </c>
    </row>
    <row r="445" spans="1:8" x14ac:dyDescent="0.3">
      <c r="A445" s="78" t="s">
        <v>45</v>
      </c>
      <c r="B445" s="78" t="s">
        <v>53</v>
      </c>
      <c r="C445" s="78" t="s">
        <v>190</v>
      </c>
      <c r="D445" s="78" t="s">
        <v>103</v>
      </c>
      <c r="E445" s="167">
        <v>0.75</v>
      </c>
      <c r="F445" s="167">
        <v>0.75</v>
      </c>
      <c r="G445" s="76"/>
      <c r="H445" s="166" t="s">
        <v>166</v>
      </c>
    </row>
    <row r="446" spans="1:8" x14ac:dyDescent="0.3">
      <c r="A446" s="78" t="s">
        <v>45</v>
      </c>
      <c r="B446" s="78" t="s">
        <v>54</v>
      </c>
      <c r="C446" s="78" t="s">
        <v>190</v>
      </c>
      <c r="D446" s="78" t="s">
        <v>103</v>
      </c>
      <c r="E446" s="167">
        <v>0.75</v>
      </c>
      <c r="F446" s="167">
        <v>0.75</v>
      </c>
      <c r="G446" s="76"/>
      <c r="H446" s="166" t="s">
        <v>166</v>
      </c>
    </row>
    <row r="447" spans="1:8" x14ac:dyDescent="0.3">
      <c r="A447" s="78" t="s">
        <v>45</v>
      </c>
      <c r="B447" s="78" t="s">
        <v>49</v>
      </c>
      <c r="C447" s="78" t="s">
        <v>190</v>
      </c>
      <c r="D447" s="78" t="s">
        <v>115</v>
      </c>
      <c r="E447" s="167">
        <v>0.15</v>
      </c>
      <c r="F447" s="167">
        <v>0.15</v>
      </c>
      <c r="G447" s="76"/>
      <c r="H447" s="166" t="s">
        <v>166</v>
      </c>
    </row>
    <row r="448" spans="1:8" x14ac:dyDescent="0.3">
      <c r="A448" s="78" t="s">
        <v>45</v>
      </c>
      <c r="B448" s="78" t="s">
        <v>50</v>
      </c>
      <c r="C448" s="78" t="s">
        <v>190</v>
      </c>
      <c r="D448" s="78" t="s">
        <v>115</v>
      </c>
      <c r="E448" s="167">
        <v>0.15</v>
      </c>
      <c r="F448" s="167">
        <v>0.15</v>
      </c>
      <c r="G448" s="76"/>
      <c r="H448" s="166" t="s">
        <v>166</v>
      </c>
    </row>
    <row r="449" spans="1:8" x14ac:dyDescent="0.3">
      <c r="A449" s="78" t="s">
        <v>45</v>
      </c>
      <c r="B449" s="78" t="s">
        <v>51</v>
      </c>
      <c r="C449" s="78" t="s">
        <v>190</v>
      </c>
      <c r="D449" s="78" t="s">
        <v>115</v>
      </c>
      <c r="E449" s="167">
        <v>0.15</v>
      </c>
      <c r="F449" s="167">
        <v>0.15</v>
      </c>
      <c r="G449" s="76"/>
      <c r="H449" s="166" t="s">
        <v>166</v>
      </c>
    </row>
    <row r="450" spans="1:8" x14ac:dyDescent="0.3">
      <c r="A450" s="78" t="s">
        <v>45</v>
      </c>
      <c r="B450" s="78" t="s">
        <v>52</v>
      </c>
      <c r="C450" s="78" t="s">
        <v>190</v>
      </c>
      <c r="D450" s="78" t="s">
        <v>115</v>
      </c>
      <c r="E450" s="167">
        <v>0.15</v>
      </c>
      <c r="F450" s="167">
        <v>0.15</v>
      </c>
      <c r="G450" s="76"/>
      <c r="H450" s="166" t="s">
        <v>166</v>
      </c>
    </row>
    <row r="451" spans="1:8" x14ac:dyDescent="0.3">
      <c r="A451" s="78" t="s">
        <v>45</v>
      </c>
      <c r="B451" s="78" t="s">
        <v>53</v>
      </c>
      <c r="C451" s="78" t="s">
        <v>190</v>
      </c>
      <c r="D451" s="78" t="s">
        <v>115</v>
      </c>
      <c r="E451" s="167">
        <v>0.15</v>
      </c>
      <c r="F451" s="167">
        <v>0.15</v>
      </c>
      <c r="G451" s="76"/>
      <c r="H451" s="166" t="s">
        <v>166</v>
      </c>
    </row>
    <row r="452" spans="1:8" x14ac:dyDescent="0.3">
      <c r="A452" s="78" t="s">
        <v>45</v>
      </c>
      <c r="B452" s="78" t="s">
        <v>54</v>
      </c>
      <c r="C452" s="78" t="s">
        <v>190</v>
      </c>
      <c r="D452" s="78" t="s">
        <v>115</v>
      </c>
      <c r="E452" s="167">
        <v>0.15</v>
      </c>
      <c r="F452" s="167">
        <v>0.15</v>
      </c>
      <c r="G452" s="76"/>
      <c r="H452" s="166" t="s">
        <v>166</v>
      </c>
    </row>
    <row r="453" spans="1:8" x14ac:dyDescent="0.3">
      <c r="A453" s="78" t="s">
        <v>45</v>
      </c>
      <c r="B453" s="78" t="s">
        <v>254</v>
      </c>
      <c r="C453" s="78" t="s">
        <v>190</v>
      </c>
      <c r="D453" s="78" t="s">
        <v>110</v>
      </c>
      <c r="E453" s="53">
        <v>1</v>
      </c>
      <c r="F453" s="53">
        <v>1</v>
      </c>
      <c r="G453" s="159" t="s">
        <v>256</v>
      </c>
      <c r="H453" s="166" t="s">
        <v>166</v>
      </c>
    </row>
    <row r="454" spans="1:8" x14ac:dyDescent="0.3">
      <c r="A454" s="78" t="s">
        <v>45</v>
      </c>
      <c r="B454" s="78" t="s">
        <v>254</v>
      </c>
      <c r="C454" s="78" t="s">
        <v>190</v>
      </c>
      <c r="D454" s="78" t="s">
        <v>119</v>
      </c>
      <c r="E454" s="53">
        <v>1</v>
      </c>
      <c r="F454" s="53">
        <v>1</v>
      </c>
      <c r="G454" s="159" t="s">
        <v>256</v>
      </c>
      <c r="H454" s="166" t="s">
        <v>166</v>
      </c>
    </row>
    <row r="455" spans="1:8" x14ac:dyDescent="0.3">
      <c r="A455" s="78" t="s">
        <v>45</v>
      </c>
      <c r="B455" s="78" t="s">
        <v>254</v>
      </c>
      <c r="C455" s="78" t="s">
        <v>9</v>
      </c>
      <c r="D455" s="78" t="s">
        <v>7</v>
      </c>
      <c r="E455" s="160">
        <v>1</v>
      </c>
      <c r="F455" s="160">
        <v>1</v>
      </c>
      <c r="G455" s="159" t="s">
        <v>256</v>
      </c>
      <c r="H455" s="166" t="s">
        <v>166</v>
      </c>
    </row>
    <row r="456" spans="1:8" x14ac:dyDescent="0.3">
      <c r="A456" s="78" t="s">
        <v>45</v>
      </c>
      <c r="B456" s="78" t="s">
        <v>254</v>
      </c>
      <c r="C456" s="78" t="s">
        <v>9</v>
      </c>
      <c r="D456" s="78" t="s">
        <v>103</v>
      </c>
      <c r="E456" s="53">
        <v>1</v>
      </c>
      <c r="F456" s="53">
        <v>1</v>
      </c>
      <c r="G456" s="159" t="s">
        <v>256</v>
      </c>
      <c r="H456" s="166" t="s">
        <v>166</v>
      </c>
    </row>
    <row r="457" spans="1:8" x14ac:dyDescent="0.3">
      <c r="A457" s="78" t="s">
        <v>45</v>
      </c>
      <c r="B457" s="78" t="s">
        <v>254</v>
      </c>
      <c r="C457" s="78" t="s">
        <v>9</v>
      </c>
      <c r="D457" s="78" t="s">
        <v>110</v>
      </c>
      <c r="E457" s="53">
        <v>1</v>
      </c>
      <c r="F457" s="53">
        <v>1</v>
      </c>
      <c r="G457" s="159" t="s">
        <v>256</v>
      </c>
      <c r="H457" s="166" t="s">
        <v>166</v>
      </c>
    </row>
    <row r="458" spans="1:8" x14ac:dyDescent="0.3">
      <c r="A458" s="78" t="s">
        <v>45</v>
      </c>
      <c r="B458" s="78" t="s">
        <v>254</v>
      </c>
      <c r="C458" s="78" t="s">
        <v>9</v>
      </c>
      <c r="D458" s="78" t="s">
        <v>115</v>
      </c>
      <c r="E458" s="160">
        <v>1</v>
      </c>
      <c r="F458" s="160">
        <v>1</v>
      </c>
      <c r="G458" s="159" t="s">
        <v>256</v>
      </c>
      <c r="H458" s="166" t="s">
        <v>166</v>
      </c>
    </row>
    <row r="459" spans="1:8" x14ac:dyDescent="0.3">
      <c r="A459" s="78" t="s">
        <v>45</v>
      </c>
      <c r="B459" s="78" t="s">
        <v>254</v>
      </c>
      <c r="C459" s="78" t="s">
        <v>9</v>
      </c>
      <c r="D459" s="78" t="s">
        <v>119</v>
      </c>
      <c r="E459" s="53">
        <v>1</v>
      </c>
      <c r="F459" s="53">
        <v>1</v>
      </c>
      <c r="G459" s="159" t="s">
        <v>256</v>
      </c>
      <c r="H459" s="166" t="s">
        <v>166</v>
      </c>
    </row>
    <row r="460" spans="1:8" x14ac:dyDescent="0.3">
      <c r="A460" s="78" t="s">
        <v>45</v>
      </c>
      <c r="B460" s="78" t="s">
        <v>254</v>
      </c>
      <c r="C460" s="78" t="s">
        <v>189</v>
      </c>
      <c r="D460" s="78" t="s">
        <v>7</v>
      </c>
      <c r="E460" s="160">
        <v>1</v>
      </c>
      <c r="F460" s="160">
        <v>1</v>
      </c>
      <c r="G460" s="159" t="s">
        <v>256</v>
      </c>
      <c r="H460" s="166" t="s">
        <v>166</v>
      </c>
    </row>
    <row r="461" spans="1:8" x14ac:dyDescent="0.3">
      <c r="A461" s="78" t="s">
        <v>45</v>
      </c>
      <c r="B461" s="78" t="s">
        <v>254</v>
      </c>
      <c r="C461" s="78" t="s">
        <v>189</v>
      </c>
      <c r="D461" s="78" t="s">
        <v>103</v>
      </c>
      <c r="E461" s="53">
        <v>1</v>
      </c>
      <c r="F461" s="53">
        <v>1</v>
      </c>
      <c r="G461" s="159" t="s">
        <v>256</v>
      </c>
      <c r="H461" s="166" t="s">
        <v>166</v>
      </c>
    </row>
    <row r="462" spans="1:8" x14ac:dyDescent="0.3">
      <c r="A462" s="78" t="s">
        <v>45</v>
      </c>
      <c r="B462" s="78" t="s">
        <v>254</v>
      </c>
      <c r="C462" s="78" t="s">
        <v>189</v>
      </c>
      <c r="D462" s="78" t="s">
        <v>110</v>
      </c>
      <c r="E462" s="53">
        <v>1</v>
      </c>
      <c r="F462" s="53">
        <v>1</v>
      </c>
      <c r="G462" s="159" t="s">
        <v>256</v>
      </c>
      <c r="H462" s="166" t="s">
        <v>166</v>
      </c>
    </row>
    <row r="463" spans="1:8" x14ac:dyDescent="0.3">
      <c r="A463" s="78" t="s">
        <v>45</v>
      </c>
      <c r="B463" s="78" t="s">
        <v>254</v>
      </c>
      <c r="C463" s="78" t="s">
        <v>189</v>
      </c>
      <c r="D463" s="78" t="s">
        <v>115</v>
      </c>
      <c r="E463" s="160">
        <v>1</v>
      </c>
      <c r="F463" s="160">
        <v>1</v>
      </c>
      <c r="G463" s="159" t="s">
        <v>256</v>
      </c>
      <c r="H463" s="166" t="s">
        <v>166</v>
      </c>
    </row>
    <row r="464" spans="1:8" x14ac:dyDescent="0.3">
      <c r="A464" s="78" t="s">
        <v>45</v>
      </c>
      <c r="B464" s="78" t="s">
        <v>254</v>
      </c>
      <c r="C464" s="78" t="s">
        <v>189</v>
      </c>
      <c r="D464" s="78" t="s">
        <v>119</v>
      </c>
      <c r="E464" s="53">
        <v>1</v>
      </c>
      <c r="F464" s="53">
        <v>1</v>
      </c>
      <c r="G464" s="159" t="s">
        <v>256</v>
      </c>
      <c r="H464" s="166" t="s">
        <v>166</v>
      </c>
    </row>
    <row r="465" spans="1:8" x14ac:dyDescent="0.3">
      <c r="A465" s="78" t="s">
        <v>45</v>
      </c>
      <c r="B465" s="78" t="s">
        <v>254</v>
      </c>
      <c r="C465" s="78" t="s">
        <v>66</v>
      </c>
      <c r="D465" s="78" t="s">
        <v>7</v>
      </c>
      <c r="E465" s="160">
        <v>1</v>
      </c>
      <c r="F465" s="160">
        <v>1</v>
      </c>
      <c r="G465" s="159" t="s">
        <v>256</v>
      </c>
      <c r="H465" s="166" t="s">
        <v>166</v>
      </c>
    </row>
    <row r="466" spans="1:8" x14ac:dyDescent="0.3">
      <c r="A466" s="78" t="s">
        <v>45</v>
      </c>
      <c r="B466" s="78" t="s">
        <v>254</v>
      </c>
      <c r="C466" s="78" t="s">
        <v>66</v>
      </c>
      <c r="D466" s="78" t="s">
        <v>103</v>
      </c>
      <c r="E466" s="53">
        <v>1</v>
      </c>
      <c r="F466" s="53">
        <v>1</v>
      </c>
      <c r="G466" s="159" t="s">
        <v>256</v>
      </c>
      <c r="H466" s="166" t="s">
        <v>166</v>
      </c>
    </row>
    <row r="467" spans="1:8" x14ac:dyDescent="0.3">
      <c r="A467" s="78" t="s">
        <v>45</v>
      </c>
      <c r="B467" s="78" t="s">
        <v>254</v>
      </c>
      <c r="C467" s="78" t="s">
        <v>66</v>
      </c>
      <c r="D467" s="78" t="s">
        <v>110</v>
      </c>
      <c r="E467" s="53">
        <v>1</v>
      </c>
      <c r="F467" s="53">
        <v>1</v>
      </c>
      <c r="G467" s="159" t="s">
        <v>256</v>
      </c>
      <c r="H467" s="166" t="s">
        <v>166</v>
      </c>
    </row>
    <row r="468" spans="1:8" x14ac:dyDescent="0.3">
      <c r="A468" s="78" t="s">
        <v>45</v>
      </c>
      <c r="B468" s="78" t="s">
        <v>254</v>
      </c>
      <c r="C468" s="78" t="s">
        <v>66</v>
      </c>
      <c r="D468" s="78" t="s">
        <v>115</v>
      </c>
      <c r="E468" s="160">
        <v>1</v>
      </c>
      <c r="F468" s="160">
        <v>1</v>
      </c>
      <c r="G468" s="159" t="s">
        <v>256</v>
      </c>
      <c r="H468" s="166" t="s">
        <v>166</v>
      </c>
    </row>
    <row r="469" spans="1:8" x14ac:dyDescent="0.3">
      <c r="A469" s="78" t="s">
        <v>45</v>
      </c>
      <c r="B469" s="78" t="s">
        <v>254</v>
      </c>
      <c r="C469" s="78" t="s">
        <v>66</v>
      </c>
      <c r="D469" s="78" t="s">
        <v>119</v>
      </c>
      <c r="E469" s="53">
        <v>1</v>
      </c>
      <c r="F469" s="53">
        <v>1</v>
      </c>
      <c r="G469" s="159" t="s">
        <v>256</v>
      </c>
      <c r="H469" s="166" t="s">
        <v>166</v>
      </c>
    </row>
    <row r="470" spans="1:8" x14ac:dyDescent="0.3">
      <c r="A470" s="78" t="s">
        <v>45</v>
      </c>
      <c r="B470" s="78" t="s">
        <v>254</v>
      </c>
      <c r="C470" s="43" t="s">
        <v>188</v>
      </c>
      <c r="D470" s="78" t="s">
        <v>7</v>
      </c>
      <c r="E470" s="160">
        <v>1</v>
      </c>
      <c r="F470" s="160">
        <v>1</v>
      </c>
      <c r="G470" s="159" t="s">
        <v>256</v>
      </c>
      <c r="H470" s="166" t="s">
        <v>166</v>
      </c>
    </row>
    <row r="471" spans="1:8" x14ac:dyDescent="0.3">
      <c r="A471" s="78" t="s">
        <v>45</v>
      </c>
      <c r="B471" s="78" t="s">
        <v>254</v>
      </c>
      <c r="C471" s="43" t="s">
        <v>188</v>
      </c>
      <c r="D471" s="78" t="s">
        <v>103</v>
      </c>
      <c r="E471" s="53">
        <v>1</v>
      </c>
      <c r="F471" s="53">
        <v>1</v>
      </c>
      <c r="G471" s="159" t="s">
        <v>256</v>
      </c>
      <c r="H471" s="166" t="s">
        <v>166</v>
      </c>
    </row>
    <row r="472" spans="1:8" x14ac:dyDescent="0.3">
      <c r="A472" s="78" t="s">
        <v>45</v>
      </c>
      <c r="B472" s="78" t="s">
        <v>254</v>
      </c>
      <c r="C472" s="43" t="s">
        <v>188</v>
      </c>
      <c r="D472" s="78" t="s">
        <v>110</v>
      </c>
      <c r="E472" s="53">
        <v>1</v>
      </c>
      <c r="F472" s="53">
        <v>1</v>
      </c>
      <c r="G472" s="159" t="s">
        <v>256</v>
      </c>
      <c r="H472" s="166" t="s">
        <v>166</v>
      </c>
    </row>
    <row r="473" spans="1:8" x14ac:dyDescent="0.3">
      <c r="A473" s="78" t="s">
        <v>45</v>
      </c>
      <c r="B473" s="78" t="s">
        <v>254</v>
      </c>
      <c r="C473" s="43" t="s">
        <v>188</v>
      </c>
      <c r="D473" s="78" t="s">
        <v>115</v>
      </c>
      <c r="E473" s="160">
        <v>1</v>
      </c>
      <c r="F473" s="160">
        <v>1</v>
      </c>
      <c r="G473" s="159" t="s">
        <v>256</v>
      </c>
      <c r="H473" s="166" t="s">
        <v>166</v>
      </c>
    </row>
    <row r="474" spans="1:8" x14ac:dyDescent="0.3">
      <c r="A474" s="78" t="s">
        <v>45</v>
      </c>
      <c r="B474" s="78" t="s">
        <v>254</v>
      </c>
      <c r="C474" s="43" t="s">
        <v>188</v>
      </c>
      <c r="D474" s="78" t="s">
        <v>119</v>
      </c>
      <c r="E474" s="53">
        <v>1</v>
      </c>
      <c r="F474" s="53">
        <v>1</v>
      </c>
      <c r="G474" s="159" t="s">
        <v>256</v>
      </c>
      <c r="H474" s="166" t="s">
        <v>166</v>
      </c>
    </row>
    <row r="475" spans="1:8" x14ac:dyDescent="0.3">
      <c r="A475" s="78" t="s">
        <v>45</v>
      </c>
      <c r="B475" s="78" t="s">
        <v>254</v>
      </c>
      <c r="C475" s="43" t="s">
        <v>65</v>
      </c>
      <c r="D475" s="78" t="s">
        <v>7</v>
      </c>
      <c r="E475" s="160">
        <v>1</v>
      </c>
      <c r="F475" s="160">
        <v>1</v>
      </c>
      <c r="G475" s="159" t="s">
        <v>256</v>
      </c>
      <c r="H475" s="166" t="s">
        <v>166</v>
      </c>
    </row>
    <row r="476" spans="1:8" x14ac:dyDescent="0.3">
      <c r="A476" s="78" t="s">
        <v>45</v>
      </c>
      <c r="B476" s="78" t="s">
        <v>254</v>
      </c>
      <c r="C476" s="43" t="s">
        <v>65</v>
      </c>
      <c r="D476" s="78" t="s">
        <v>103</v>
      </c>
      <c r="E476" s="53">
        <v>1</v>
      </c>
      <c r="F476" s="53">
        <v>1</v>
      </c>
      <c r="G476" s="159" t="s">
        <v>256</v>
      </c>
      <c r="H476" s="166" t="s">
        <v>166</v>
      </c>
    </row>
    <row r="477" spans="1:8" x14ac:dyDescent="0.3">
      <c r="A477" s="78" t="s">
        <v>45</v>
      </c>
      <c r="B477" s="78" t="s">
        <v>254</v>
      </c>
      <c r="C477" s="43" t="s">
        <v>65</v>
      </c>
      <c r="D477" s="78" t="s">
        <v>110</v>
      </c>
      <c r="E477" s="53">
        <v>1</v>
      </c>
      <c r="F477" s="53">
        <v>1</v>
      </c>
      <c r="G477" s="159" t="s">
        <v>256</v>
      </c>
      <c r="H477" s="166" t="s">
        <v>166</v>
      </c>
    </row>
    <row r="478" spans="1:8" x14ac:dyDescent="0.3">
      <c r="A478" s="78" t="s">
        <v>45</v>
      </c>
      <c r="B478" s="78" t="s">
        <v>254</v>
      </c>
      <c r="C478" s="43" t="s">
        <v>65</v>
      </c>
      <c r="D478" s="78" t="s">
        <v>115</v>
      </c>
      <c r="E478" s="160">
        <v>1</v>
      </c>
      <c r="F478" s="160">
        <v>1</v>
      </c>
      <c r="G478" s="159" t="s">
        <v>256</v>
      </c>
      <c r="H478" s="166" t="s">
        <v>166</v>
      </c>
    </row>
    <row r="479" spans="1:8" x14ac:dyDescent="0.3">
      <c r="A479" s="78" t="s">
        <v>45</v>
      </c>
      <c r="B479" s="78" t="s">
        <v>254</v>
      </c>
      <c r="C479" s="43" t="s">
        <v>65</v>
      </c>
      <c r="D479" s="78" t="s">
        <v>119</v>
      </c>
      <c r="E479" s="53">
        <v>1</v>
      </c>
      <c r="F479" s="53">
        <v>1</v>
      </c>
      <c r="G479" s="159" t="s">
        <v>256</v>
      </c>
      <c r="H479" s="166" t="s">
        <v>166</v>
      </c>
    </row>
    <row r="480" spans="1:8" x14ac:dyDescent="0.3">
      <c r="A480" s="78" t="s">
        <v>45</v>
      </c>
      <c r="B480" s="78" t="s">
        <v>254</v>
      </c>
      <c r="C480" s="78" t="s">
        <v>190</v>
      </c>
      <c r="D480" s="78" t="s">
        <v>103</v>
      </c>
      <c r="E480" s="167">
        <v>1</v>
      </c>
      <c r="F480" s="167">
        <v>1</v>
      </c>
      <c r="G480" s="159" t="s">
        <v>256</v>
      </c>
      <c r="H480" s="166" t="s">
        <v>166</v>
      </c>
    </row>
    <row r="481" spans="1:8" x14ac:dyDescent="0.3">
      <c r="A481" s="78" t="s">
        <v>45</v>
      </c>
      <c r="B481" s="78" t="s">
        <v>254</v>
      </c>
      <c r="C481" s="78" t="s">
        <v>190</v>
      </c>
      <c r="D481" s="78" t="s">
        <v>115</v>
      </c>
      <c r="E481" s="167">
        <v>1</v>
      </c>
      <c r="F481" s="167">
        <v>1</v>
      </c>
      <c r="G481" s="159" t="s">
        <v>256</v>
      </c>
      <c r="H481" s="166" t="s">
        <v>166</v>
      </c>
    </row>
  </sheetData>
  <autoFilter ref="B3:H481" xr:uid="{00000000-0001-0000-1300-000000000000}">
    <filterColumn colId="0">
      <filters>
        <filter val="C&amp;I Curtailment-Turnkey-Advanced Lighting Control"/>
        <filter val="C&amp;I Curtailment-Turnkey-Auto-DR HVAC Control"/>
        <filter val="C&amp;I Curtailment-Turnkey-Industrial"/>
        <filter val="C&amp;I Curtailment-Turnkey-Manual HVAC Control"/>
        <filter val="C&amp;I Curtailment-Turnkey-Other"/>
        <filter val="C&amp;I Curtailment-Turnkey-Standard Lighting Control"/>
        <filter val="C&amp;I Curtailment-Turnkey-Water Heating Control"/>
        <filter val="C&amp;I Loadshift to BUGs"/>
        <filter val="DLC-BYOD-Water Heating"/>
        <filter val="DLC-Switch-Water Heating"/>
        <filter val="DLC-Thermostat-BYOT-Baseboard Heating"/>
        <filter val="DLC-Thermostat-BYOT-Central Heat Pump"/>
        <filter val="DLC-Thermostat-BYOT-MSHP"/>
        <filter val="DLC-Thermostat-DI-Baseboard Heating"/>
        <filter val="DLC-Thermostat-DI-Central Heat Pump"/>
        <filter val="DLC-Thermostat-DI-MSHP"/>
      </filters>
    </filterColumn>
  </autoFilter>
  <dataValidations count="1">
    <dataValidation type="list" allowBlank="1" showInputMessage="1" showErrorMessage="1" sqref="C159:C162 D352:D353 D163:D181 C369:C378 D70:D71 D285:D299 C441:C459 C465:C469 C480:C481 C239:C284 D227:D238 C182:C226 D127:D158 C4:C69" xr:uid="{00000000-0002-0000-1300-000000000000}">
      <formula1>CustomerClasses</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07B36E5-5634-4B5E-8A47-49F43DFC1A54}">
          <x14:formula1>
            <xm:f>EditableIndexes!$E$5:$E$28</xm:f>
          </x14:formula1>
          <xm:sqref>B4:B7 B442:B446 B255:B299 B352:B378 B448:B481 B202:B249 B127:B196 B45:B86 B10:B34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filterMode="1">
    <tabColor theme="5"/>
  </sheetPr>
  <dimension ref="A1:I957"/>
  <sheetViews>
    <sheetView zoomScale="95" zoomScaleNormal="95" workbookViewId="0">
      <selection activeCell="D32" sqref="D32"/>
    </sheetView>
  </sheetViews>
  <sheetFormatPr defaultColWidth="9.08203125" defaultRowHeight="14" x14ac:dyDescent="0.3"/>
  <cols>
    <col min="1" max="1" width="51" customWidth="1"/>
    <col min="2" max="2" width="18.83203125" customWidth="1"/>
    <col min="3" max="3" width="25.08203125" bestFit="1" customWidth="1"/>
    <col min="4" max="4" width="25.83203125" customWidth="1"/>
    <col min="5" max="8" width="12.5" bestFit="1" customWidth="1"/>
    <col min="9" max="9" width="12.5" customWidth="1"/>
  </cols>
  <sheetData>
    <row r="1" spans="1:9" ht="41.25" customHeight="1" x14ac:dyDescent="0.3"/>
    <row r="2" spans="1:9" x14ac:dyDescent="0.3">
      <c r="A2" s="117" t="s">
        <v>124</v>
      </c>
      <c r="B2" s="117"/>
      <c r="C2" s="99" t="s">
        <v>125</v>
      </c>
      <c r="D2" s="8"/>
    </row>
    <row r="3" spans="1:9" s="22" customFormat="1" ht="29" x14ac:dyDescent="0.35">
      <c r="A3" s="48" t="s">
        <v>30</v>
      </c>
      <c r="B3" s="48" t="s">
        <v>6</v>
      </c>
      <c r="C3" s="164" t="s">
        <v>10</v>
      </c>
      <c r="D3" s="164" t="s">
        <v>31</v>
      </c>
      <c r="E3" s="48">
        <v>2027</v>
      </c>
      <c r="F3" s="48">
        <v>2028</v>
      </c>
      <c r="G3" s="48">
        <v>2029</v>
      </c>
      <c r="H3" s="48">
        <v>2030</v>
      </c>
      <c r="I3" s="48">
        <v>2031</v>
      </c>
    </row>
    <row r="4" spans="1:9" ht="14.5" hidden="1" x14ac:dyDescent="0.35">
      <c r="A4" s="43" t="s">
        <v>69</v>
      </c>
      <c r="B4" s="90" t="s">
        <v>259</v>
      </c>
      <c r="C4" s="43" t="s">
        <v>196</v>
      </c>
      <c r="D4" s="43" t="s">
        <v>29</v>
      </c>
      <c r="E4" s="165">
        <v>1</v>
      </c>
      <c r="F4" s="165">
        <v>1</v>
      </c>
      <c r="G4" s="165">
        <v>1</v>
      </c>
      <c r="H4" s="165">
        <v>1</v>
      </c>
      <c r="I4" s="165">
        <v>1</v>
      </c>
    </row>
    <row r="5" spans="1:9" ht="14.5" hidden="1" x14ac:dyDescent="0.35">
      <c r="A5" s="43" t="s">
        <v>69</v>
      </c>
      <c r="B5" s="90" t="s">
        <v>258</v>
      </c>
      <c r="C5" s="43" t="s">
        <v>196</v>
      </c>
      <c r="D5" s="43" t="s">
        <v>29</v>
      </c>
      <c r="E5" s="165">
        <v>1</v>
      </c>
      <c r="F5" s="165">
        <v>1</v>
      </c>
      <c r="G5" s="165">
        <v>1</v>
      </c>
      <c r="H5" s="165">
        <v>1</v>
      </c>
      <c r="I5" s="165">
        <v>1</v>
      </c>
    </row>
    <row r="6" spans="1:9" ht="14.5" hidden="1" x14ac:dyDescent="0.35">
      <c r="A6" s="43" t="s">
        <v>69</v>
      </c>
      <c r="B6" s="90" t="s">
        <v>259</v>
      </c>
      <c r="C6" s="43" t="s">
        <v>194</v>
      </c>
      <c r="D6" s="43" t="s">
        <v>29</v>
      </c>
      <c r="E6" s="165">
        <v>1</v>
      </c>
      <c r="F6" s="165">
        <v>1</v>
      </c>
      <c r="G6" s="165">
        <v>1</v>
      </c>
      <c r="H6" s="165">
        <v>1</v>
      </c>
      <c r="I6" s="165">
        <v>1</v>
      </c>
    </row>
    <row r="7" spans="1:9" ht="14.5" hidden="1" x14ac:dyDescent="0.35">
      <c r="A7" s="43" t="s">
        <v>69</v>
      </c>
      <c r="B7" s="90" t="s">
        <v>258</v>
      </c>
      <c r="C7" s="43" t="s">
        <v>194</v>
      </c>
      <c r="D7" s="43" t="s">
        <v>29</v>
      </c>
      <c r="E7" s="165">
        <v>1</v>
      </c>
      <c r="F7" s="165">
        <v>1</v>
      </c>
      <c r="G7" s="165">
        <v>1</v>
      </c>
      <c r="H7" s="165">
        <v>1</v>
      </c>
      <c r="I7" s="165">
        <v>1</v>
      </c>
    </row>
    <row r="8" spans="1:9" ht="14.5" hidden="1" x14ac:dyDescent="0.35">
      <c r="A8" s="43" t="s">
        <v>69</v>
      </c>
      <c r="B8" s="90" t="s">
        <v>259</v>
      </c>
      <c r="C8" s="43" t="s">
        <v>195</v>
      </c>
      <c r="D8" s="43" t="s">
        <v>29</v>
      </c>
      <c r="E8" s="165">
        <v>1</v>
      </c>
      <c r="F8" s="165">
        <v>1</v>
      </c>
      <c r="G8" s="165">
        <v>1</v>
      </c>
      <c r="H8" s="165">
        <v>1</v>
      </c>
      <c r="I8" s="165">
        <v>1</v>
      </c>
    </row>
    <row r="9" spans="1:9" ht="14.5" hidden="1" x14ac:dyDescent="0.35">
      <c r="A9" s="43" t="s">
        <v>69</v>
      </c>
      <c r="B9" s="90" t="s">
        <v>258</v>
      </c>
      <c r="C9" s="43" t="s">
        <v>195</v>
      </c>
      <c r="D9" s="43" t="s">
        <v>29</v>
      </c>
      <c r="E9" s="165">
        <v>1</v>
      </c>
      <c r="F9" s="165">
        <v>1</v>
      </c>
      <c r="G9" s="165">
        <v>1</v>
      </c>
      <c r="H9" s="165">
        <v>1</v>
      </c>
      <c r="I9" s="165">
        <v>1</v>
      </c>
    </row>
    <row r="10" spans="1:9" ht="14.5" hidden="1" x14ac:dyDescent="0.35">
      <c r="A10" s="43" t="s">
        <v>69</v>
      </c>
      <c r="B10" s="90" t="s">
        <v>259</v>
      </c>
      <c r="C10" s="43" t="s">
        <v>193</v>
      </c>
      <c r="D10" s="43" t="s">
        <v>29</v>
      </c>
      <c r="E10" s="118">
        <v>1</v>
      </c>
      <c r="F10" s="118">
        <v>1</v>
      </c>
      <c r="G10" s="118">
        <v>1</v>
      </c>
      <c r="H10" s="118">
        <v>1</v>
      </c>
      <c r="I10" s="118">
        <v>1</v>
      </c>
    </row>
    <row r="11" spans="1:9" s="13" customFormat="1" ht="14.5" hidden="1" x14ac:dyDescent="0.35">
      <c r="A11" s="43" t="s">
        <v>69</v>
      </c>
      <c r="B11" s="90" t="s">
        <v>258</v>
      </c>
      <c r="C11" s="43" t="s">
        <v>193</v>
      </c>
      <c r="D11" s="43" t="s">
        <v>29</v>
      </c>
      <c r="E11" s="118">
        <v>1</v>
      </c>
      <c r="F11" s="118">
        <v>1</v>
      </c>
      <c r="G11" s="118">
        <v>1</v>
      </c>
      <c r="H11" s="118">
        <v>1</v>
      </c>
      <c r="I11" s="118">
        <v>1</v>
      </c>
    </row>
    <row r="12" spans="1:9" ht="14.5" hidden="1" x14ac:dyDescent="0.35">
      <c r="A12" s="43" t="s">
        <v>121</v>
      </c>
      <c r="B12" s="90" t="s">
        <v>259</v>
      </c>
      <c r="C12" s="43" t="s">
        <v>190</v>
      </c>
      <c r="D12" s="43" t="s">
        <v>7</v>
      </c>
      <c r="E12" s="118">
        <v>1</v>
      </c>
      <c r="F12" s="118">
        <v>1</v>
      </c>
      <c r="G12" s="118">
        <v>1</v>
      </c>
      <c r="H12" s="118">
        <v>1</v>
      </c>
      <c r="I12" s="118">
        <v>1</v>
      </c>
    </row>
    <row r="13" spans="1:9" ht="14.5" hidden="1" x14ac:dyDescent="0.35">
      <c r="A13" s="43" t="s">
        <v>121</v>
      </c>
      <c r="B13" s="90" t="s">
        <v>259</v>
      </c>
      <c r="C13" s="43" t="s">
        <v>190</v>
      </c>
      <c r="D13" s="43" t="s">
        <v>103</v>
      </c>
      <c r="E13" s="118">
        <v>1</v>
      </c>
      <c r="F13" s="118">
        <v>1</v>
      </c>
      <c r="G13" s="118">
        <v>1</v>
      </c>
      <c r="H13" s="118">
        <v>1</v>
      </c>
      <c r="I13" s="118">
        <v>1</v>
      </c>
    </row>
    <row r="14" spans="1:9" ht="14.5" hidden="1" x14ac:dyDescent="0.35">
      <c r="A14" s="43" t="s">
        <v>121</v>
      </c>
      <c r="B14" s="90" t="s">
        <v>259</v>
      </c>
      <c r="C14" s="43" t="s">
        <v>190</v>
      </c>
      <c r="D14" s="43" t="s">
        <v>110</v>
      </c>
      <c r="E14" s="118">
        <v>1</v>
      </c>
      <c r="F14" s="118">
        <v>1</v>
      </c>
      <c r="G14" s="118">
        <v>1</v>
      </c>
      <c r="H14" s="118">
        <v>1</v>
      </c>
      <c r="I14" s="118">
        <v>1</v>
      </c>
    </row>
    <row r="15" spans="1:9" ht="14.5" hidden="1" x14ac:dyDescent="0.35">
      <c r="A15" s="43" t="s">
        <v>121</v>
      </c>
      <c r="B15" s="90" t="s">
        <v>259</v>
      </c>
      <c r="C15" s="43" t="s">
        <v>190</v>
      </c>
      <c r="D15" s="43" t="s">
        <v>115</v>
      </c>
      <c r="E15" s="118">
        <v>1</v>
      </c>
      <c r="F15" s="118">
        <v>1</v>
      </c>
      <c r="G15" s="118">
        <v>1</v>
      </c>
      <c r="H15" s="118">
        <v>1</v>
      </c>
      <c r="I15" s="118">
        <v>1</v>
      </c>
    </row>
    <row r="16" spans="1:9" ht="14.5" hidden="1" x14ac:dyDescent="0.35">
      <c r="A16" s="43" t="s">
        <v>121</v>
      </c>
      <c r="B16" s="90" t="s">
        <v>259</v>
      </c>
      <c r="C16" s="43" t="s">
        <v>190</v>
      </c>
      <c r="D16" s="43" t="s">
        <v>119</v>
      </c>
      <c r="E16" s="118">
        <v>1</v>
      </c>
      <c r="F16" s="118">
        <v>1</v>
      </c>
      <c r="G16" s="118">
        <v>1</v>
      </c>
      <c r="H16" s="118">
        <v>1</v>
      </c>
      <c r="I16" s="118">
        <v>1</v>
      </c>
    </row>
    <row r="17" spans="1:9" ht="14.5" x14ac:dyDescent="0.35">
      <c r="A17" s="43" t="s">
        <v>49</v>
      </c>
      <c r="B17" s="90" t="s">
        <v>259</v>
      </c>
      <c r="C17" s="43" t="s">
        <v>190</v>
      </c>
      <c r="D17" s="43" t="s">
        <v>7</v>
      </c>
      <c r="E17" s="118">
        <v>0.97673760775862073</v>
      </c>
      <c r="F17" s="118">
        <v>0.97092200969827591</v>
      </c>
      <c r="G17" s="118">
        <v>0.96365251212284486</v>
      </c>
      <c r="H17" s="118">
        <v>0.95456564015355605</v>
      </c>
      <c r="I17" s="118">
        <v>0.95456564015355605</v>
      </c>
    </row>
    <row r="18" spans="1:9" ht="14.5" x14ac:dyDescent="0.35">
      <c r="A18" s="43" t="s">
        <v>49</v>
      </c>
      <c r="B18" s="90" t="s">
        <v>259</v>
      </c>
      <c r="C18" s="43" t="s">
        <v>190</v>
      </c>
      <c r="D18" s="43" t="s">
        <v>103</v>
      </c>
      <c r="E18" s="118">
        <v>0.97673760775862073</v>
      </c>
      <c r="F18" s="118">
        <v>0.97092200969827591</v>
      </c>
      <c r="G18" s="118">
        <v>0.96365251212284486</v>
      </c>
      <c r="H18" s="118">
        <v>0.95456564015355605</v>
      </c>
      <c r="I18" s="118">
        <v>0.95456564015355605</v>
      </c>
    </row>
    <row r="19" spans="1:9" ht="14.5" x14ac:dyDescent="0.35">
      <c r="A19" s="43" t="s">
        <v>49</v>
      </c>
      <c r="B19" s="90" t="s">
        <v>259</v>
      </c>
      <c r="C19" s="43" t="s">
        <v>190</v>
      </c>
      <c r="D19" s="43" t="s">
        <v>110</v>
      </c>
      <c r="E19" s="118">
        <v>0.97673760775862073</v>
      </c>
      <c r="F19" s="118">
        <v>0.97092200969827591</v>
      </c>
      <c r="G19" s="118">
        <v>0.96365251212284486</v>
      </c>
      <c r="H19" s="118">
        <v>0.95456564015355605</v>
      </c>
      <c r="I19" s="118">
        <v>0.95456564015355605</v>
      </c>
    </row>
    <row r="20" spans="1:9" ht="14.5" x14ac:dyDescent="0.35">
      <c r="A20" s="43" t="s">
        <v>49</v>
      </c>
      <c r="B20" s="90" t="s">
        <v>259</v>
      </c>
      <c r="C20" s="43" t="s">
        <v>190</v>
      </c>
      <c r="D20" s="43" t="s">
        <v>115</v>
      </c>
      <c r="E20" s="118">
        <v>0.97673760775862073</v>
      </c>
      <c r="F20" s="118">
        <v>0.97092200969827591</v>
      </c>
      <c r="G20" s="118">
        <v>0.96365251212284486</v>
      </c>
      <c r="H20" s="118">
        <v>0.95456564015355605</v>
      </c>
      <c r="I20" s="118">
        <v>0.95456564015355605</v>
      </c>
    </row>
    <row r="21" spans="1:9" ht="14.5" x14ac:dyDescent="0.35">
      <c r="A21" s="43" t="s">
        <v>49</v>
      </c>
      <c r="B21" s="90" t="s">
        <v>259</v>
      </c>
      <c r="C21" s="43" t="s">
        <v>190</v>
      </c>
      <c r="D21" s="43" t="s">
        <v>119</v>
      </c>
      <c r="E21" s="118">
        <v>0.97673760775862073</v>
      </c>
      <c r="F21" s="118">
        <v>0.97092200969827591</v>
      </c>
      <c r="G21" s="118">
        <v>0.96365251212284486</v>
      </c>
      <c r="H21" s="118">
        <v>0.95456564015355605</v>
      </c>
      <c r="I21" s="118">
        <v>0.95456564015355605</v>
      </c>
    </row>
    <row r="22" spans="1:9" ht="14.5" x14ac:dyDescent="0.35">
      <c r="A22" s="43" t="s">
        <v>50</v>
      </c>
      <c r="B22" s="90" t="s">
        <v>259</v>
      </c>
      <c r="C22" s="43" t="s">
        <v>190</v>
      </c>
      <c r="D22" s="43" t="s">
        <v>7</v>
      </c>
      <c r="E22" s="118">
        <v>2.3262392241379305E-2</v>
      </c>
      <c r="F22" s="118">
        <v>2.9077990301724126E-2</v>
      </c>
      <c r="G22" s="118">
        <v>3.6347487877155152E-2</v>
      </c>
      <c r="H22" s="118">
        <v>4.5434359846443929E-2</v>
      </c>
      <c r="I22" s="118">
        <v>5.6792949808054903E-2</v>
      </c>
    </row>
    <row r="23" spans="1:9" ht="14.5" x14ac:dyDescent="0.35">
      <c r="A23" s="43" t="s">
        <v>50</v>
      </c>
      <c r="B23" s="90" t="s">
        <v>259</v>
      </c>
      <c r="C23" s="43" t="s">
        <v>190</v>
      </c>
      <c r="D23" s="43" t="s">
        <v>103</v>
      </c>
      <c r="E23" s="118">
        <v>2.3262392241379305E-2</v>
      </c>
      <c r="F23" s="118">
        <v>2.9077990301724126E-2</v>
      </c>
      <c r="G23" s="118">
        <v>3.6347487877155152E-2</v>
      </c>
      <c r="H23" s="118">
        <v>4.5434359846443929E-2</v>
      </c>
      <c r="I23" s="118">
        <v>5.6792949808054903E-2</v>
      </c>
    </row>
    <row r="24" spans="1:9" ht="14.5" x14ac:dyDescent="0.35">
      <c r="A24" s="43" t="s">
        <v>50</v>
      </c>
      <c r="B24" s="90" t="s">
        <v>259</v>
      </c>
      <c r="C24" s="43" t="s">
        <v>190</v>
      </c>
      <c r="D24" s="43" t="s">
        <v>110</v>
      </c>
      <c r="E24" s="118">
        <v>2.3262392241379305E-2</v>
      </c>
      <c r="F24" s="118">
        <v>2.9077990301724126E-2</v>
      </c>
      <c r="G24" s="118">
        <v>3.6347487877155152E-2</v>
      </c>
      <c r="H24" s="118">
        <v>4.5434359846443929E-2</v>
      </c>
      <c r="I24" s="118">
        <v>5.6792949808054903E-2</v>
      </c>
    </row>
    <row r="25" spans="1:9" ht="14.5" x14ac:dyDescent="0.35">
      <c r="A25" s="43" t="s">
        <v>50</v>
      </c>
      <c r="B25" s="90" t="s">
        <v>259</v>
      </c>
      <c r="C25" s="43" t="s">
        <v>190</v>
      </c>
      <c r="D25" s="43" t="s">
        <v>115</v>
      </c>
      <c r="E25" s="118">
        <v>2.3262392241379305E-2</v>
      </c>
      <c r="F25" s="118">
        <v>2.9077990301724126E-2</v>
      </c>
      <c r="G25" s="118">
        <v>3.6347487877155152E-2</v>
      </c>
      <c r="H25" s="118">
        <v>4.5434359846443929E-2</v>
      </c>
      <c r="I25" s="118">
        <v>5.6792949808054903E-2</v>
      </c>
    </row>
    <row r="26" spans="1:9" ht="14.5" x14ac:dyDescent="0.35">
      <c r="A26" s="43" t="s">
        <v>50</v>
      </c>
      <c r="B26" s="90" t="s">
        <v>259</v>
      </c>
      <c r="C26" s="43" t="s">
        <v>190</v>
      </c>
      <c r="D26" s="43" t="s">
        <v>119</v>
      </c>
      <c r="E26" s="118">
        <v>2.3262392241379305E-2</v>
      </c>
      <c r="F26" s="118">
        <v>2.9077990301724126E-2</v>
      </c>
      <c r="G26" s="118">
        <v>3.6347487877155152E-2</v>
      </c>
      <c r="H26" s="118">
        <v>4.5434359846443929E-2</v>
      </c>
      <c r="I26" s="118">
        <v>5.6792949808054903E-2</v>
      </c>
    </row>
    <row r="27" spans="1:9" ht="14.5" x14ac:dyDescent="0.35">
      <c r="A27" s="43" t="s">
        <v>51</v>
      </c>
      <c r="B27" s="90" t="s">
        <v>259</v>
      </c>
      <c r="C27" s="43" t="s">
        <v>190</v>
      </c>
      <c r="D27" s="43" t="s">
        <v>7</v>
      </c>
      <c r="E27" s="118">
        <v>1</v>
      </c>
      <c r="F27" s="118">
        <v>1</v>
      </c>
      <c r="G27" s="118">
        <v>1</v>
      </c>
      <c r="H27" s="118">
        <v>1</v>
      </c>
      <c r="I27" s="118">
        <v>1</v>
      </c>
    </row>
    <row r="28" spans="1:9" ht="14.5" x14ac:dyDescent="0.35">
      <c r="A28" s="43" t="s">
        <v>51</v>
      </c>
      <c r="B28" s="90" t="s">
        <v>259</v>
      </c>
      <c r="C28" s="43" t="s">
        <v>190</v>
      </c>
      <c r="D28" s="43" t="s">
        <v>103</v>
      </c>
      <c r="E28" s="118">
        <v>1</v>
      </c>
      <c r="F28" s="118">
        <v>1</v>
      </c>
      <c r="G28" s="118">
        <v>1</v>
      </c>
      <c r="H28" s="118">
        <v>1</v>
      </c>
      <c r="I28" s="118">
        <v>1</v>
      </c>
    </row>
    <row r="29" spans="1:9" ht="14.5" x14ac:dyDescent="0.35">
      <c r="A29" s="43" t="s">
        <v>51</v>
      </c>
      <c r="B29" s="90" t="s">
        <v>259</v>
      </c>
      <c r="C29" s="43" t="s">
        <v>190</v>
      </c>
      <c r="D29" s="43" t="s">
        <v>110</v>
      </c>
      <c r="E29" s="118">
        <v>1</v>
      </c>
      <c r="F29" s="118">
        <v>1</v>
      </c>
      <c r="G29" s="118">
        <v>1</v>
      </c>
      <c r="H29" s="118">
        <v>1</v>
      </c>
      <c r="I29" s="118">
        <v>1</v>
      </c>
    </row>
    <row r="30" spans="1:9" ht="14.5" x14ac:dyDescent="0.35">
      <c r="A30" s="43" t="s">
        <v>51</v>
      </c>
      <c r="B30" s="90" t="s">
        <v>259</v>
      </c>
      <c r="C30" s="43" t="s">
        <v>190</v>
      </c>
      <c r="D30" s="43" t="s">
        <v>115</v>
      </c>
      <c r="E30" s="118">
        <v>1</v>
      </c>
      <c r="F30" s="118">
        <v>1</v>
      </c>
      <c r="G30" s="118">
        <v>1</v>
      </c>
      <c r="H30" s="118">
        <v>1</v>
      </c>
      <c r="I30" s="118">
        <v>1</v>
      </c>
    </row>
    <row r="31" spans="1:9" ht="14.5" x14ac:dyDescent="0.35">
      <c r="A31" s="43" t="s">
        <v>51</v>
      </c>
      <c r="B31" s="90" t="s">
        <v>259</v>
      </c>
      <c r="C31" s="43" t="s">
        <v>190</v>
      </c>
      <c r="D31" s="43" t="s">
        <v>119</v>
      </c>
      <c r="E31" s="118">
        <v>1</v>
      </c>
      <c r="F31" s="118">
        <v>1</v>
      </c>
      <c r="G31" s="118">
        <v>1</v>
      </c>
      <c r="H31" s="118">
        <v>1</v>
      </c>
      <c r="I31" s="118">
        <v>1</v>
      </c>
    </row>
    <row r="32" spans="1:9" ht="14.5" x14ac:dyDescent="0.35">
      <c r="A32" s="43" t="s">
        <v>53</v>
      </c>
      <c r="B32" s="90" t="s">
        <v>259</v>
      </c>
      <c r="C32" s="43" t="s">
        <v>190</v>
      </c>
      <c r="D32" s="43" t="s">
        <v>7</v>
      </c>
      <c r="E32" s="118">
        <v>1</v>
      </c>
      <c r="F32" s="118">
        <v>1</v>
      </c>
      <c r="G32" s="118">
        <v>1</v>
      </c>
      <c r="H32" s="118">
        <v>1</v>
      </c>
      <c r="I32" s="118">
        <v>1</v>
      </c>
    </row>
    <row r="33" spans="1:9" ht="14.5" x14ac:dyDescent="0.35">
      <c r="A33" s="43" t="s">
        <v>53</v>
      </c>
      <c r="B33" s="90" t="s">
        <v>259</v>
      </c>
      <c r="C33" s="43" t="s">
        <v>190</v>
      </c>
      <c r="D33" s="43" t="s">
        <v>103</v>
      </c>
      <c r="E33" s="118">
        <v>1</v>
      </c>
      <c r="F33" s="118">
        <v>1</v>
      </c>
      <c r="G33" s="118">
        <v>1</v>
      </c>
      <c r="H33" s="118">
        <v>1</v>
      </c>
      <c r="I33" s="118">
        <v>1</v>
      </c>
    </row>
    <row r="34" spans="1:9" ht="14.5" x14ac:dyDescent="0.35">
      <c r="A34" s="43" t="s">
        <v>53</v>
      </c>
      <c r="B34" s="90" t="s">
        <v>259</v>
      </c>
      <c r="C34" s="43" t="s">
        <v>190</v>
      </c>
      <c r="D34" s="43" t="s">
        <v>110</v>
      </c>
      <c r="E34" s="118">
        <v>1</v>
      </c>
      <c r="F34" s="118">
        <v>1</v>
      </c>
      <c r="G34" s="118">
        <v>1</v>
      </c>
      <c r="H34" s="118">
        <v>1</v>
      </c>
      <c r="I34" s="118">
        <v>1</v>
      </c>
    </row>
    <row r="35" spans="1:9" ht="14.5" x14ac:dyDescent="0.35">
      <c r="A35" s="43" t="s">
        <v>53</v>
      </c>
      <c r="B35" s="90" t="s">
        <v>259</v>
      </c>
      <c r="C35" s="43" t="s">
        <v>190</v>
      </c>
      <c r="D35" s="43" t="s">
        <v>115</v>
      </c>
      <c r="E35" s="118">
        <v>1</v>
      </c>
      <c r="F35" s="118">
        <v>1</v>
      </c>
      <c r="G35" s="118">
        <v>1</v>
      </c>
      <c r="H35" s="118">
        <v>1</v>
      </c>
      <c r="I35" s="118">
        <v>1</v>
      </c>
    </row>
    <row r="36" spans="1:9" ht="14.5" x14ac:dyDescent="0.35">
      <c r="A36" s="43" t="s">
        <v>53</v>
      </c>
      <c r="B36" s="90" t="s">
        <v>259</v>
      </c>
      <c r="C36" s="43" t="s">
        <v>190</v>
      </c>
      <c r="D36" s="43" t="s">
        <v>119</v>
      </c>
      <c r="E36" s="118">
        <v>1</v>
      </c>
      <c r="F36" s="118">
        <v>1</v>
      </c>
      <c r="G36" s="118">
        <v>1</v>
      </c>
      <c r="H36" s="118">
        <v>1</v>
      </c>
      <c r="I36" s="118">
        <v>1</v>
      </c>
    </row>
    <row r="37" spans="1:9" ht="14.5" x14ac:dyDescent="0.35">
      <c r="A37" s="43" t="s">
        <v>54</v>
      </c>
      <c r="B37" s="90" t="s">
        <v>259</v>
      </c>
      <c r="C37" s="43" t="s">
        <v>190</v>
      </c>
      <c r="D37" s="43" t="s">
        <v>7</v>
      </c>
      <c r="E37" s="118">
        <v>1</v>
      </c>
      <c r="F37" s="118">
        <v>1</v>
      </c>
      <c r="G37" s="118">
        <v>1</v>
      </c>
      <c r="H37" s="118">
        <v>1</v>
      </c>
      <c r="I37" s="118">
        <v>1</v>
      </c>
    </row>
    <row r="38" spans="1:9" ht="14.5" x14ac:dyDescent="0.35">
      <c r="A38" s="43" t="s">
        <v>54</v>
      </c>
      <c r="B38" s="90" t="s">
        <v>259</v>
      </c>
      <c r="C38" s="43" t="s">
        <v>190</v>
      </c>
      <c r="D38" s="43" t="s">
        <v>103</v>
      </c>
      <c r="E38" s="118">
        <v>1</v>
      </c>
      <c r="F38" s="118">
        <v>1</v>
      </c>
      <c r="G38" s="118">
        <v>1</v>
      </c>
      <c r="H38" s="118">
        <v>1</v>
      </c>
      <c r="I38" s="118">
        <v>1</v>
      </c>
    </row>
    <row r="39" spans="1:9" ht="14.5" x14ac:dyDescent="0.35">
      <c r="A39" s="43" t="s">
        <v>54</v>
      </c>
      <c r="B39" s="90" t="s">
        <v>259</v>
      </c>
      <c r="C39" s="43" t="s">
        <v>190</v>
      </c>
      <c r="D39" s="43" t="s">
        <v>110</v>
      </c>
      <c r="E39" s="118">
        <v>1</v>
      </c>
      <c r="F39" s="118">
        <v>1</v>
      </c>
      <c r="G39" s="118">
        <v>1</v>
      </c>
      <c r="H39" s="118">
        <v>1</v>
      </c>
      <c r="I39" s="118">
        <v>1</v>
      </c>
    </row>
    <row r="40" spans="1:9" ht="14.5" x14ac:dyDescent="0.35">
      <c r="A40" s="43" t="s">
        <v>54</v>
      </c>
      <c r="B40" s="90" t="s">
        <v>259</v>
      </c>
      <c r="C40" s="43" t="s">
        <v>190</v>
      </c>
      <c r="D40" s="43" t="s">
        <v>115</v>
      </c>
      <c r="E40" s="118">
        <v>1</v>
      </c>
      <c r="F40" s="118">
        <v>1</v>
      </c>
      <c r="G40" s="118">
        <v>1</v>
      </c>
      <c r="H40" s="118">
        <v>1</v>
      </c>
      <c r="I40" s="118">
        <v>1</v>
      </c>
    </row>
    <row r="41" spans="1:9" ht="14.5" x14ac:dyDescent="0.35">
      <c r="A41" s="43" t="s">
        <v>54</v>
      </c>
      <c r="B41" s="90" t="s">
        <v>259</v>
      </c>
      <c r="C41" s="43" t="s">
        <v>190</v>
      </c>
      <c r="D41" s="43" t="s">
        <v>119</v>
      </c>
      <c r="E41" s="118">
        <v>1</v>
      </c>
      <c r="F41" s="118">
        <v>1</v>
      </c>
      <c r="G41" s="118">
        <v>1</v>
      </c>
      <c r="H41" s="118">
        <v>1</v>
      </c>
      <c r="I41" s="118">
        <v>1</v>
      </c>
    </row>
    <row r="42" spans="1:9" ht="14.5" x14ac:dyDescent="0.35">
      <c r="A42" s="43" t="s">
        <v>55</v>
      </c>
      <c r="B42" s="90" t="s">
        <v>259</v>
      </c>
      <c r="C42" s="43" t="s">
        <v>190</v>
      </c>
      <c r="D42" s="43" t="s">
        <v>7</v>
      </c>
      <c r="E42" s="118">
        <v>1</v>
      </c>
      <c r="F42" s="118">
        <v>1</v>
      </c>
      <c r="G42" s="118">
        <v>1</v>
      </c>
      <c r="H42" s="118">
        <v>1</v>
      </c>
      <c r="I42" s="118">
        <v>1</v>
      </c>
    </row>
    <row r="43" spans="1:9" ht="14.5" x14ac:dyDescent="0.35">
      <c r="A43" s="43" t="s">
        <v>254</v>
      </c>
      <c r="B43" s="90" t="s">
        <v>259</v>
      </c>
      <c r="C43" s="43" t="s">
        <v>190</v>
      </c>
      <c r="D43" s="43" t="s">
        <v>103</v>
      </c>
      <c r="E43" s="118">
        <v>1</v>
      </c>
      <c r="F43" s="118">
        <v>1</v>
      </c>
      <c r="G43" s="118">
        <v>1</v>
      </c>
      <c r="H43" s="118">
        <v>1</v>
      </c>
      <c r="I43" s="118">
        <v>1</v>
      </c>
    </row>
    <row r="44" spans="1:9" ht="14.5" x14ac:dyDescent="0.35">
      <c r="A44" s="43" t="s">
        <v>254</v>
      </c>
      <c r="B44" s="90" t="s">
        <v>259</v>
      </c>
      <c r="C44" s="43" t="s">
        <v>190</v>
      </c>
      <c r="D44" s="43" t="s">
        <v>110</v>
      </c>
      <c r="E44" s="118">
        <v>1</v>
      </c>
      <c r="F44" s="118">
        <v>1</v>
      </c>
      <c r="G44" s="118">
        <v>1</v>
      </c>
      <c r="H44" s="118">
        <v>1</v>
      </c>
      <c r="I44" s="118">
        <v>1</v>
      </c>
    </row>
    <row r="45" spans="1:9" ht="14.5" hidden="1" x14ac:dyDescent="0.35">
      <c r="A45" s="43" t="s">
        <v>32</v>
      </c>
      <c r="B45" s="90" t="s">
        <v>259</v>
      </c>
      <c r="C45" s="43" t="s">
        <v>190</v>
      </c>
      <c r="D45" s="43" t="s">
        <v>7</v>
      </c>
      <c r="E45" s="118">
        <v>0.5</v>
      </c>
      <c r="F45" s="118">
        <v>0.5</v>
      </c>
      <c r="G45" s="118">
        <v>0.5</v>
      </c>
      <c r="H45" s="118">
        <v>0.5</v>
      </c>
      <c r="I45" s="118">
        <v>0.5</v>
      </c>
    </row>
    <row r="46" spans="1:9" ht="14.5" hidden="1" x14ac:dyDescent="0.35">
      <c r="A46" s="43" t="s">
        <v>32</v>
      </c>
      <c r="B46" s="90" t="s">
        <v>259</v>
      </c>
      <c r="C46" s="43" t="s">
        <v>190</v>
      </c>
      <c r="D46" s="43" t="s">
        <v>103</v>
      </c>
      <c r="E46" s="118">
        <v>0.5</v>
      </c>
      <c r="F46" s="118">
        <v>0.5</v>
      </c>
      <c r="G46" s="118">
        <v>0.5</v>
      </c>
      <c r="H46" s="118">
        <v>0.5</v>
      </c>
      <c r="I46" s="118">
        <v>0.5</v>
      </c>
    </row>
    <row r="47" spans="1:9" ht="14.5" hidden="1" x14ac:dyDescent="0.35">
      <c r="A47" s="43" t="s">
        <v>32</v>
      </c>
      <c r="B47" s="90" t="s">
        <v>259</v>
      </c>
      <c r="C47" s="43" t="s">
        <v>190</v>
      </c>
      <c r="D47" s="43" t="s">
        <v>110</v>
      </c>
      <c r="E47" s="118">
        <v>0.5</v>
      </c>
      <c r="F47" s="118">
        <v>0.5</v>
      </c>
      <c r="G47" s="118">
        <v>0.5</v>
      </c>
      <c r="H47" s="118">
        <v>0.5</v>
      </c>
      <c r="I47" s="118">
        <v>0.5</v>
      </c>
    </row>
    <row r="48" spans="1:9" ht="14.5" hidden="1" x14ac:dyDescent="0.35">
      <c r="A48" s="43" t="s">
        <v>32</v>
      </c>
      <c r="B48" s="90" t="s">
        <v>259</v>
      </c>
      <c r="C48" s="43" t="s">
        <v>190</v>
      </c>
      <c r="D48" s="43" t="s">
        <v>115</v>
      </c>
      <c r="E48" s="118">
        <v>0.5</v>
      </c>
      <c r="F48" s="118">
        <v>0.5</v>
      </c>
      <c r="G48" s="118">
        <v>0.5</v>
      </c>
      <c r="H48" s="118">
        <v>0.5</v>
      </c>
      <c r="I48" s="118">
        <v>0.5</v>
      </c>
    </row>
    <row r="49" spans="1:9" ht="14.5" hidden="1" x14ac:dyDescent="0.35">
      <c r="A49" s="43" t="s">
        <v>32</v>
      </c>
      <c r="B49" s="90" t="s">
        <v>259</v>
      </c>
      <c r="C49" s="43" t="s">
        <v>190</v>
      </c>
      <c r="D49" s="43" t="s">
        <v>119</v>
      </c>
      <c r="E49" s="118">
        <v>0.5</v>
      </c>
      <c r="F49" s="118">
        <v>0.5</v>
      </c>
      <c r="G49" s="118">
        <v>0.5</v>
      </c>
      <c r="H49" s="118">
        <v>0.5</v>
      </c>
      <c r="I49" s="118">
        <v>0.5</v>
      </c>
    </row>
    <row r="50" spans="1:9" ht="14.5" hidden="1" x14ac:dyDescent="0.35">
      <c r="A50" s="43" t="s">
        <v>33</v>
      </c>
      <c r="B50" s="90" t="s">
        <v>259</v>
      </c>
      <c r="C50" s="43" t="s">
        <v>190</v>
      </c>
      <c r="D50" s="43" t="s">
        <v>7</v>
      </c>
      <c r="E50" s="118">
        <v>0.5</v>
      </c>
      <c r="F50" s="118">
        <v>0.5</v>
      </c>
      <c r="G50" s="118">
        <v>0.5</v>
      </c>
      <c r="H50" s="118">
        <v>0.5</v>
      </c>
      <c r="I50" s="118">
        <v>0.5</v>
      </c>
    </row>
    <row r="51" spans="1:9" ht="14.5" hidden="1" x14ac:dyDescent="0.35">
      <c r="A51" s="43" t="s">
        <v>33</v>
      </c>
      <c r="B51" s="90" t="s">
        <v>259</v>
      </c>
      <c r="C51" s="43" t="s">
        <v>190</v>
      </c>
      <c r="D51" s="43" t="s">
        <v>103</v>
      </c>
      <c r="E51" s="118">
        <v>0.5</v>
      </c>
      <c r="F51" s="118">
        <v>0.5</v>
      </c>
      <c r="G51" s="118">
        <v>0.5</v>
      </c>
      <c r="H51" s="118">
        <v>0.5</v>
      </c>
      <c r="I51" s="118">
        <v>0.5</v>
      </c>
    </row>
    <row r="52" spans="1:9" ht="14.5" hidden="1" x14ac:dyDescent="0.35">
      <c r="A52" s="43" t="s">
        <v>33</v>
      </c>
      <c r="B52" s="90" t="s">
        <v>259</v>
      </c>
      <c r="C52" s="43" t="s">
        <v>190</v>
      </c>
      <c r="D52" s="43" t="s">
        <v>110</v>
      </c>
      <c r="E52" s="118">
        <v>0.5</v>
      </c>
      <c r="F52" s="118">
        <v>0.5</v>
      </c>
      <c r="G52" s="118">
        <v>0.5</v>
      </c>
      <c r="H52" s="118">
        <v>0.5</v>
      </c>
      <c r="I52" s="118">
        <v>0.5</v>
      </c>
    </row>
    <row r="53" spans="1:9" ht="14.5" hidden="1" x14ac:dyDescent="0.35">
      <c r="A53" s="43" t="s">
        <v>33</v>
      </c>
      <c r="B53" s="90" t="s">
        <v>259</v>
      </c>
      <c r="C53" s="43" t="s">
        <v>190</v>
      </c>
      <c r="D53" s="43" t="s">
        <v>115</v>
      </c>
      <c r="E53" s="118">
        <v>0.5</v>
      </c>
      <c r="F53" s="118">
        <v>0.5</v>
      </c>
      <c r="G53" s="118">
        <v>0.5</v>
      </c>
      <c r="H53" s="118">
        <v>0.5</v>
      </c>
      <c r="I53" s="118">
        <v>0.5</v>
      </c>
    </row>
    <row r="54" spans="1:9" ht="14.5" hidden="1" x14ac:dyDescent="0.35">
      <c r="A54" s="43" t="s">
        <v>33</v>
      </c>
      <c r="B54" s="90" t="s">
        <v>259</v>
      </c>
      <c r="C54" s="43" t="s">
        <v>190</v>
      </c>
      <c r="D54" s="43" t="s">
        <v>119</v>
      </c>
      <c r="E54" s="118">
        <v>0.5</v>
      </c>
      <c r="F54" s="118">
        <v>0.5</v>
      </c>
      <c r="G54" s="118">
        <v>0.5</v>
      </c>
      <c r="H54" s="118">
        <v>0.5</v>
      </c>
      <c r="I54" s="118">
        <v>0.5</v>
      </c>
    </row>
    <row r="55" spans="1:9" ht="14.5" hidden="1" x14ac:dyDescent="0.35">
      <c r="A55" s="43" t="s">
        <v>121</v>
      </c>
      <c r="B55" s="90" t="s">
        <v>258</v>
      </c>
      <c r="C55" s="43" t="s">
        <v>190</v>
      </c>
      <c r="D55" s="43" t="s">
        <v>7</v>
      </c>
      <c r="E55" s="118">
        <v>1</v>
      </c>
      <c r="F55" s="118">
        <v>1</v>
      </c>
      <c r="G55" s="118">
        <v>1</v>
      </c>
      <c r="H55" s="118">
        <v>1</v>
      </c>
      <c r="I55" s="118">
        <v>1</v>
      </c>
    </row>
    <row r="56" spans="1:9" ht="14.5" hidden="1" x14ac:dyDescent="0.35">
      <c r="A56" s="43" t="s">
        <v>121</v>
      </c>
      <c r="B56" s="90" t="s">
        <v>258</v>
      </c>
      <c r="C56" s="43" t="s">
        <v>190</v>
      </c>
      <c r="D56" s="43" t="s">
        <v>103</v>
      </c>
      <c r="E56" s="118">
        <v>1</v>
      </c>
      <c r="F56" s="118">
        <v>1</v>
      </c>
      <c r="G56" s="118">
        <v>1</v>
      </c>
      <c r="H56" s="118">
        <v>1</v>
      </c>
      <c r="I56" s="118">
        <v>1</v>
      </c>
    </row>
    <row r="57" spans="1:9" ht="14.5" hidden="1" x14ac:dyDescent="0.35">
      <c r="A57" s="43" t="s">
        <v>121</v>
      </c>
      <c r="B57" s="90" t="s">
        <v>258</v>
      </c>
      <c r="C57" s="43" t="s">
        <v>190</v>
      </c>
      <c r="D57" s="43" t="s">
        <v>110</v>
      </c>
      <c r="E57" s="118">
        <v>1</v>
      </c>
      <c r="F57" s="118">
        <v>1</v>
      </c>
      <c r="G57" s="118">
        <v>1</v>
      </c>
      <c r="H57" s="118">
        <v>1</v>
      </c>
      <c r="I57" s="118">
        <v>1</v>
      </c>
    </row>
    <row r="58" spans="1:9" ht="14.5" hidden="1" x14ac:dyDescent="0.35">
      <c r="A58" s="43" t="s">
        <v>121</v>
      </c>
      <c r="B58" s="90" t="s">
        <v>258</v>
      </c>
      <c r="C58" s="43" t="s">
        <v>190</v>
      </c>
      <c r="D58" s="43" t="s">
        <v>115</v>
      </c>
      <c r="E58" s="118">
        <v>1</v>
      </c>
      <c r="F58" s="118">
        <v>1</v>
      </c>
      <c r="G58" s="118">
        <v>1</v>
      </c>
      <c r="H58" s="118">
        <v>1</v>
      </c>
      <c r="I58" s="118">
        <v>1</v>
      </c>
    </row>
    <row r="59" spans="1:9" ht="14.5" hidden="1" x14ac:dyDescent="0.35">
      <c r="A59" s="43" t="s">
        <v>121</v>
      </c>
      <c r="B59" s="90" t="s">
        <v>258</v>
      </c>
      <c r="C59" s="43" t="s">
        <v>190</v>
      </c>
      <c r="D59" s="43" t="s">
        <v>119</v>
      </c>
      <c r="E59" s="118">
        <v>1</v>
      </c>
      <c r="F59" s="118">
        <v>1</v>
      </c>
      <c r="G59" s="118">
        <v>1</v>
      </c>
      <c r="H59" s="118">
        <v>1</v>
      </c>
      <c r="I59" s="118">
        <v>1</v>
      </c>
    </row>
    <row r="60" spans="1:9" ht="14.5" x14ac:dyDescent="0.35">
      <c r="A60" s="43" t="s">
        <v>49</v>
      </c>
      <c r="B60" s="90" t="s">
        <v>258</v>
      </c>
      <c r="C60" s="43" t="s">
        <v>190</v>
      </c>
      <c r="D60" s="43" t="s">
        <v>7</v>
      </c>
      <c r="E60" s="118">
        <v>0.97673760775862073</v>
      </c>
      <c r="F60" s="118">
        <v>0.97092200969827591</v>
      </c>
      <c r="G60" s="118">
        <v>0.96365251212284486</v>
      </c>
      <c r="H60" s="118">
        <v>0.95456564015355605</v>
      </c>
      <c r="I60" s="118">
        <v>0.95456564015355605</v>
      </c>
    </row>
    <row r="61" spans="1:9" ht="14.5" x14ac:dyDescent="0.35">
      <c r="A61" s="43" t="s">
        <v>49</v>
      </c>
      <c r="B61" s="90" t="s">
        <v>258</v>
      </c>
      <c r="C61" s="43" t="s">
        <v>190</v>
      </c>
      <c r="D61" s="43" t="s">
        <v>103</v>
      </c>
      <c r="E61" s="118">
        <v>0.97673760775862073</v>
      </c>
      <c r="F61" s="118">
        <v>0.97092200969827591</v>
      </c>
      <c r="G61" s="118">
        <v>0.96365251212284486</v>
      </c>
      <c r="H61" s="118">
        <v>0.95456564015355605</v>
      </c>
      <c r="I61" s="118">
        <v>0.95456564015355605</v>
      </c>
    </row>
    <row r="62" spans="1:9" ht="14.5" x14ac:dyDescent="0.35">
      <c r="A62" s="43" t="s">
        <v>49</v>
      </c>
      <c r="B62" s="90" t="s">
        <v>258</v>
      </c>
      <c r="C62" s="43" t="s">
        <v>190</v>
      </c>
      <c r="D62" s="43" t="s">
        <v>110</v>
      </c>
      <c r="E62" s="118">
        <v>0.97673760775862073</v>
      </c>
      <c r="F62" s="118">
        <v>0.97092200969827591</v>
      </c>
      <c r="G62" s="118">
        <v>0.96365251212284486</v>
      </c>
      <c r="H62" s="118">
        <v>0.95456564015355605</v>
      </c>
      <c r="I62" s="118">
        <v>0.95456564015355605</v>
      </c>
    </row>
    <row r="63" spans="1:9" ht="14.5" x14ac:dyDescent="0.35">
      <c r="A63" s="43" t="s">
        <v>49</v>
      </c>
      <c r="B63" s="90" t="s">
        <v>258</v>
      </c>
      <c r="C63" s="43" t="s">
        <v>190</v>
      </c>
      <c r="D63" s="43" t="s">
        <v>115</v>
      </c>
      <c r="E63" s="118">
        <v>0.97673760775862073</v>
      </c>
      <c r="F63" s="118">
        <v>0.97092200969827591</v>
      </c>
      <c r="G63" s="118">
        <v>0.96365251212284486</v>
      </c>
      <c r="H63" s="118">
        <v>0.95456564015355605</v>
      </c>
      <c r="I63" s="118">
        <v>0.95456564015355605</v>
      </c>
    </row>
    <row r="64" spans="1:9" ht="14.5" x14ac:dyDescent="0.35">
      <c r="A64" s="43" t="s">
        <v>49</v>
      </c>
      <c r="B64" s="90" t="s">
        <v>258</v>
      </c>
      <c r="C64" s="43" t="s">
        <v>190</v>
      </c>
      <c r="D64" s="43" t="s">
        <v>119</v>
      </c>
      <c r="E64" s="118">
        <v>0.97673760775862073</v>
      </c>
      <c r="F64" s="118">
        <v>0.97092200969827591</v>
      </c>
      <c r="G64" s="118">
        <v>0.96365251212284486</v>
      </c>
      <c r="H64" s="118">
        <v>0.95456564015355605</v>
      </c>
      <c r="I64" s="118">
        <v>0.95456564015355605</v>
      </c>
    </row>
    <row r="65" spans="1:9" ht="14.5" x14ac:dyDescent="0.35">
      <c r="A65" s="43" t="s">
        <v>50</v>
      </c>
      <c r="B65" s="90" t="s">
        <v>258</v>
      </c>
      <c r="C65" s="43" t="s">
        <v>190</v>
      </c>
      <c r="D65" s="43" t="s">
        <v>7</v>
      </c>
      <c r="E65" s="118">
        <v>2.3262392241379305E-2</v>
      </c>
      <c r="F65" s="118">
        <v>2.9077990301724126E-2</v>
      </c>
      <c r="G65" s="118">
        <v>3.6347487877155152E-2</v>
      </c>
      <c r="H65" s="118">
        <v>4.5434359846443929E-2</v>
      </c>
      <c r="I65" s="118">
        <v>5.6792949808054903E-2</v>
      </c>
    </row>
    <row r="66" spans="1:9" ht="14.5" x14ac:dyDescent="0.35">
      <c r="A66" s="43" t="s">
        <v>50</v>
      </c>
      <c r="B66" s="90" t="s">
        <v>258</v>
      </c>
      <c r="C66" s="43" t="s">
        <v>190</v>
      </c>
      <c r="D66" s="43" t="s">
        <v>103</v>
      </c>
      <c r="E66" s="118">
        <v>2.3262392241379305E-2</v>
      </c>
      <c r="F66" s="118">
        <v>2.9077990301724126E-2</v>
      </c>
      <c r="G66" s="118">
        <v>3.6347487877155152E-2</v>
      </c>
      <c r="H66" s="118">
        <v>4.5434359846443929E-2</v>
      </c>
      <c r="I66" s="118">
        <v>5.6792949808054903E-2</v>
      </c>
    </row>
    <row r="67" spans="1:9" ht="14.5" x14ac:dyDescent="0.35">
      <c r="A67" s="43" t="s">
        <v>50</v>
      </c>
      <c r="B67" s="90" t="s">
        <v>258</v>
      </c>
      <c r="C67" s="43" t="s">
        <v>190</v>
      </c>
      <c r="D67" s="43" t="s">
        <v>110</v>
      </c>
      <c r="E67" s="118">
        <v>2.3262392241379305E-2</v>
      </c>
      <c r="F67" s="118">
        <v>2.9077990301724126E-2</v>
      </c>
      <c r="G67" s="118">
        <v>3.6347487877155152E-2</v>
      </c>
      <c r="H67" s="118">
        <v>4.5434359846443929E-2</v>
      </c>
      <c r="I67" s="118">
        <v>5.6792949808054903E-2</v>
      </c>
    </row>
    <row r="68" spans="1:9" ht="14.5" x14ac:dyDescent="0.35">
      <c r="A68" s="43" t="s">
        <v>50</v>
      </c>
      <c r="B68" s="90" t="s">
        <v>258</v>
      </c>
      <c r="C68" s="43" t="s">
        <v>190</v>
      </c>
      <c r="D68" s="43" t="s">
        <v>115</v>
      </c>
      <c r="E68" s="118">
        <v>2.3262392241379305E-2</v>
      </c>
      <c r="F68" s="118">
        <v>2.9077990301724126E-2</v>
      </c>
      <c r="G68" s="118">
        <v>3.6347487877155152E-2</v>
      </c>
      <c r="H68" s="118">
        <v>4.5434359846443929E-2</v>
      </c>
      <c r="I68" s="118">
        <v>5.6792949808054903E-2</v>
      </c>
    </row>
    <row r="69" spans="1:9" ht="14.5" x14ac:dyDescent="0.35">
      <c r="A69" s="43" t="s">
        <v>50</v>
      </c>
      <c r="B69" s="90" t="s">
        <v>258</v>
      </c>
      <c r="C69" s="43" t="s">
        <v>190</v>
      </c>
      <c r="D69" s="43" t="s">
        <v>119</v>
      </c>
      <c r="E69" s="118">
        <v>2.3262392241379305E-2</v>
      </c>
      <c r="F69" s="118">
        <v>2.9077990301724126E-2</v>
      </c>
      <c r="G69" s="118">
        <v>3.6347487877155152E-2</v>
      </c>
      <c r="H69" s="118">
        <v>4.5434359846443929E-2</v>
      </c>
      <c r="I69" s="118">
        <v>5.6792949808054903E-2</v>
      </c>
    </row>
    <row r="70" spans="1:9" ht="14.5" x14ac:dyDescent="0.35">
      <c r="A70" s="43" t="s">
        <v>51</v>
      </c>
      <c r="B70" s="90" t="s">
        <v>258</v>
      </c>
      <c r="C70" s="43" t="s">
        <v>190</v>
      </c>
      <c r="D70" s="43" t="s">
        <v>7</v>
      </c>
      <c r="E70" s="118">
        <v>1</v>
      </c>
      <c r="F70" s="118">
        <v>1</v>
      </c>
      <c r="G70" s="118">
        <v>1</v>
      </c>
      <c r="H70" s="118">
        <v>1</v>
      </c>
      <c r="I70" s="118">
        <v>1</v>
      </c>
    </row>
    <row r="71" spans="1:9" ht="14.5" x14ac:dyDescent="0.35">
      <c r="A71" s="43" t="s">
        <v>51</v>
      </c>
      <c r="B71" s="90" t="s">
        <v>258</v>
      </c>
      <c r="C71" s="43" t="s">
        <v>190</v>
      </c>
      <c r="D71" s="43" t="s">
        <v>103</v>
      </c>
      <c r="E71" s="118">
        <v>1</v>
      </c>
      <c r="F71" s="118">
        <v>1</v>
      </c>
      <c r="G71" s="118">
        <v>1</v>
      </c>
      <c r="H71" s="118">
        <v>1</v>
      </c>
      <c r="I71" s="118">
        <v>1</v>
      </c>
    </row>
    <row r="72" spans="1:9" ht="14.5" x14ac:dyDescent="0.35">
      <c r="A72" s="43" t="s">
        <v>51</v>
      </c>
      <c r="B72" s="90" t="s">
        <v>258</v>
      </c>
      <c r="C72" s="43" t="s">
        <v>190</v>
      </c>
      <c r="D72" s="43" t="s">
        <v>110</v>
      </c>
      <c r="E72" s="118">
        <v>1</v>
      </c>
      <c r="F72" s="118">
        <v>1</v>
      </c>
      <c r="G72" s="118">
        <v>1</v>
      </c>
      <c r="H72" s="118">
        <v>1</v>
      </c>
      <c r="I72" s="118">
        <v>1</v>
      </c>
    </row>
    <row r="73" spans="1:9" ht="14.5" x14ac:dyDescent="0.35">
      <c r="A73" s="43" t="s">
        <v>51</v>
      </c>
      <c r="B73" s="90" t="s">
        <v>258</v>
      </c>
      <c r="C73" s="43" t="s">
        <v>190</v>
      </c>
      <c r="D73" s="43" t="s">
        <v>115</v>
      </c>
      <c r="E73" s="118">
        <v>1</v>
      </c>
      <c r="F73" s="118">
        <v>1</v>
      </c>
      <c r="G73" s="118">
        <v>1</v>
      </c>
      <c r="H73" s="118">
        <v>1</v>
      </c>
      <c r="I73" s="118">
        <v>1</v>
      </c>
    </row>
    <row r="74" spans="1:9" ht="14.5" x14ac:dyDescent="0.35">
      <c r="A74" s="43" t="s">
        <v>51</v>
      </c>
      <c r="B74" s="90" t="s">
        <v>258</v>
      </c>
      <c r="C74" s="43" t="s">
        <v>190</v>
      </c>
      <c r="D74" s="43" t="s">
        <v>119</v>
      </c>
      <c r="E74" s="118">
        <v>1</v>
      </c>
      <c r="F74" s="118">
        <v>1</v>
      </c>
      <c r="G74" s="118">
        <v>1</v>
      </c>
      <c r="H74" s="118">
        <v>1</v>
      </c>
      <c r="I74" s="118">
        <v>1</v>
      </c>
    </row>
    <row r="75" spans="1:9" ht="14.5" x14ac:dyDescent="0.35">
      <c r="A75" s="43" t="s">
        <v>53</v>
      </c>
      <c r="B75" s="90" t="s">
        <v>258</v>
      </c>
      <c r="C75" s="43" t="s">
        <v>190</v>
      </c>
      <c r="D75" s="43" t="s">
        <v>7</v>
      </c>
      <c r="E75" s="118">
        <v>1</v>
      </c>
      <c r="F75" s="118">
        <v>1</v>
      </c>
      <c r="G75" s="118">
        <v>1</v>
      </c>
      <c r="H75" s="118">
        <v>1</v>
      </c>
      <c r="I75" s="118">
        <v>1</v>
      </c>
    </row>
    <row r="76" spans="1:9" ht="14.5" x14ac:dyDescent="0.35">
      <c r="A76" s="43" t="s">
        <v>53</v>
      </c>
      <c r="B76" s="90" t="s">
        <v>258</v>
      </c>
      <c r="C76" s="43" t="s">
        <v>190</v>
      </c>
      <c r="D76" s="43" t="s">
        <v>103</v>
      </c>
      <c r="E76" s="118">
        <v>1</v>
      </c>
      <c r="F76" s="118">
        <v>1</v>
      </c>
      <c r="G76" s="118">
        <v>1</v>
      </c>
      <c r="H76" s="118">
        <v>1</v>
      </c>
      <c r="I76" s="118">
        <v>1</v>
      </c>
    </row>
    <row r="77" spans="1:9" ht="14.5" x14ac:dyDescent="0.35">
      <c r="A77" s="43" t="s">
        <v>53</v>
      </c>
      <c r="B77" s="90" t="s">
        <v>258</v>
      </c>
      <c r="C77" s="43" t="s">
        <v>190</v>
      </c>
      <c r="D77" s="43" t="s">
        <v>110</v>
      </c>
      <c r="E77" s="118">
        <v>1</v>
      </c>
      <c r="F77" s="118">
        <v>1</v>
      </c>
      <c r="G77" s="118">
        <v>1</v>
      </c>
      <c r="H77" s="118">
        <v>1</v>
      </c>
      <c r="I77" s="118">
        <v>1</v>
      </c>
    </row>
    <row r="78" spans="1:9" ht="14.5" x14ac:dyDescent="0.35">
      <c r="A78" s="43" t="s">
        <v>53</v>
      </c>
      <c r="B78" s="90" t="s">
        <v>258</v>
      </c>
      <c r="C78" s="43" t="s">
        <v>190</v>
      </c>
      <c r="D78" s="43" t="s">
        <v>115</v>
      </c>
      <c r="E78" s="118">
        <v>1</v>
      </c>
      <c r="F78" s="118">
        <v>1</v>
      </c>
      <c r="G78" s="118">
        <v>1</v>
      </c>
      <c r="H78" s="118">
        <v>1</v>
      </c>
      <c r="I78" s="118">
        <v>1</v>
      </c>
    </row>
    <row r="79" spans="1:9" ht="14.5" x14ac:dyDescent="0.35">
      <c r="A79" s="43" t="s">
        <v>53</v>
      </c>
      <c r="B79" s="90" t="s">
        <v>258</v>
      </c>
      <c r="C79" s="43" t="s">
        <v>190</v>
      </c>
      <c r="D79" s="43" t="s">
        <v>119</v>
      </c>
      <c r="E79" s="118">
        <v>1</v>
      </c>
      <c r="F79" s="118">
        <v>1</v>
      </c>
      <c r="G79" s="118">
        <v>1</v>
      </c>
      <c r="H79" s="118">
        <v>1</v>
      </c>
      <c r="I79" s="118">
        <v>1</v>
      </c>
    </row>
    <row r="80" spans="1:9" ht="14.5" x14ac:dyDescent="0.35">
      <c r="A80" s="43" t="s">
        <v>54</v>
      </c>
      <c r="B80" s="90" t="s">
        <v>258</v>
      </c>
      <c r="C80" s="43" t="s">
        <v>190</v>
      </c>
      <c r="D80" s="43" t="s">
        <v>7</v>
      </c>
      <c r="E80" s="118">
        <v>1</v>
      </c>
      <c r="F80" s="118">
        <v>1</v>
      </c>
      <c r="G80" s="118">
        <v>1</v>
      </c>
      <c r="H80" s="118">
        <v>1</v>
      </c>
      <c r="I80" s="118">
        <v>1</v>
      </c>
    </row>
    <row r="81" spans="1:9" ht="14.5" x14ac:dyDescent="0.35">
      <c r="A81" s="43" t="s">
        <v>54</v>
      </c>
      <c r="B81" s="90" t="s">
        <v>258</v>
      </c>
      <c r="C81" s="43" t="s">
        <v>190</v>
      </c>
      <c r="D81" s="43" t="s">
        <v>103</v>
      </c>
      <c r="E81" s="118">
        <v>1</v>
      </c>
      <c r="F81" s="118">
        <v>1</v>
      </c>
      <c r="G81" s="118">
        <v>1</v>
      </c>
      <c r="H81" s="118">
        <v>1</v>
      </c>
      <c r="I81" s="118">
        <v>1</v>
      </c>
    </row>
    <row r="82" spans="1:9" ht="14.5" x14ac:dyDescent="0.35">
      <c r="A82" s="43" t="s">
        <v>54</v>
      </c>
      <c r="B82" s="90" t="s">
        <v>258</v>
      </c>
      <c r="C82" s="43" t="s">
        <v>190</v>
      </c>
      <c r="D82" s="43" t="s">
        <v>110</v>
      </c>
      <c r="E82" s="118">
        <v>1</v>
      </c>
      <c r="F82" s="118">
        <v>1</v>
      </c>
      <c r="G82" s="118">
        <v>1</v>
      </c>
      <c r="H82" s="118">
        <v>1</v>
      </c>
      <c r="I82" s="118">
        <v>1</v>
      </c>
    </row>
    <row r="83" spans="1:9" ht="14.5" x14ac:dyDescent="0.35">
      <c r="A83" s="43" t="s">
        <v>54</v>
      </c>
      <c r="B83" s="90" t="s">
        <v>258</v>
      </c>
      <c r="C83" s="43" t="s">
        <v>190</v>
      </c>
      <c r="D83" s="43" t="s">
        <v>115</v>
      </c>
      <c r="E83" s="118">
        <v>1</v>
      </c>
      <c r="F83" s="118">
        <v>1</v>
      </c>
      <c r="G83" s="118">
        <v>1</v>
      </c>
      <c r="H83" s="118">
        <v>1</v>
      </c>
      <c r="I83" s="118">
        <v>1</v>
      </c>
    </row>
    <row r="84" spans="1:9" ht="14.5" x14ac:dyDescent="0.35">
      <c r="A84" s="43" t="s">
        <v>54</v>
      </c>
      <c r="B84" s="90" t="s">
        <v>258</v>
      </c>
      <c r="C84" s="43" t="s">
        <v>190</v>
      </c>
      <c r="D84" s="43" t="s">
        <v>119</v>
      </c>
      <c r="E84" s="118">
        <v>1</v>
      </c>
      <c r="F84" s="118">
        <v>1</v>
      </c>
      <c r="G84" s="118">
        <v>1</v>
      </c>
      <c r="H84" s="118">
        <v>1</v>
      </c>
      <c r="I84" s="118">
        <v>1</v>
      </c>
    </row>
    <row r="85" spans="1:9" ht="14.5" x14ac:dyDescent="0.35">
      <c r="A85" s="43" t="s">
        <v>55</v>
      </c>
      <c r="B85" s="90" t="s">
        <v>258</v>
      </c>
      <c r="C85" s="43" t="s">
        <v>190</v>
      </c>
      <c r="D85" s="43" t="s">
        <v>7</v>
      </c>
      <c r="E85" s="118">
        <v>1</v>
      </c>
      <c r="F85" s="118">
        <v>1</v>
      </c>
      <c r="G85" s="118">
        <v>1</v>
      </c>
      <c r="H85" s="118">
        <v>1</v>
      </c>
      <c r="I85" s="118">
        <v>1</v>
      </c>
    </row>
    <row r="86" spans="1:9" ht="14.5" x14ac:dyDescent="0.35">
      <c r="A86" s="43" t="s">
        <v>254</v>
      </c>
      <c r="B86" s="90" t="s">
        <v>258</v>
      </c>
      <c r="C86" s="43" t="s">
        <v>190</v>
      </c>
      <c r="D86" s="43" t="s">
        <v>103</v>
      </c>
      <c r="E86" s="118">
        <v>1</v>
      </c>
      <c r="F86" s="118">
        <v>1</v>
      </c>
      <c r="G86" s="118">
        <v>1</v>
      </c>
      <c r="H86" s="118">
        <v>1</v>
      </c>
      <c r="I86" s="118">
        <v>1</v>
      </c>
    </row>
    <row r="87" spans="1:9" ht="14.5" x14ac:dyDescent="0.35">
      <c r="A87" s="43" t="s">
        <v>254</v>
      </c>
      <c r="B87" s="90" t="s">
        <v>258</v>
      </c>
      <c r="C87" s="43" t="s">
        <v>190</v>
      </c>
      <c r="D87" s="43" t="s">
        <v>110</v>
      </c>
      <c r="E87" s="118">
        <v>1</v>
      </c>
      <c r="F87" s="118">
        <v>1</v>
      </c>
      <c r="G87" s="118">
        <v>1</v>
      </c>
      <c r="H87" s="118">
        <v>1</v>
      </c>
      <c r="I87" s="118">
        <v>1</v>
      </c>
    </row>
    <row r="88" spans="1:9" ht="14.5" hidden="1" x14ac:dyDescent="0.35">
      <c r="A88" s="43" t="s">
        <v>32</v>
      </c>
      <c r="B88" s="90" t="s">
        <v>258</v>
      </c>
      <c r="C88" s="43" t="s">
        <v>190</v>
      </c>
      <c r="D88" s="43" t="s">
        <v>7</v>
      </c>
      <c r="E88" s="118">
        <v>0.5</v>
      </c>
      <c r="F88" s="118">
        <v>0.5</v>
      </c>
      <c r="G88" s="118">
        <v>0.5</v>
      </c>
      <c r="H88" s="118">
        <v>0.5</v>
      </c>
      <c r="I88" s="118">
        <v>0.5</v>
      </c>
    </row>
    <row r="89" spans="1:9" ht="14.5" hidden="1" x14ac:dyDescent="0.35">
      <c r="A89" s="43" t="s">
        <v>32</v>
      </c>
      <c r="B89" s="90" t="s">
        <v>258</v>
      </c>
      <c r="C89" s="43" t="s">
        <v>190</v>
      </c>
      <c r="D89" s="43" t="s">
        <v>103</v>
      </c>
      <c r="E89" s="118">
        <v>0.5</v>
      </c>
      <c r="F89" s="118">
        <v>0.5</v>
      </c>
      <c r="G89" s="118">
        <v>0.5</v>
      </c>
      <c r="H89" s="118">
        <v>0.5</v>
      </c>
      <c r="I89" s="118">
        <v>0.5</v>
      </c>
    </row>
    <row r="90" spans="1:9" ht="14.5" hidden="1" x14ac:dyDescent="0.35">
      <c r="A90" s="43" t="s">
        <v>32</v>
      </c>
      <c r="B90" s="90" t="s">
        <v>258</v>
      </c>
      <c r="C90" s="43" t="s">
        <v>190</v>
      </c>
      <c r="D90" s="43" t="s">
        <v>110</v>
      </c>
      <c r="E90" s="118">
        <v>0.5</v>
      </c>
      <c r="F90" s="118">
        <v>0.5</v>
      </c>
      <c r="G90" s="118">
        <v>0.5</v>
      </c>
      <c r="H90" s="118">
        <v>0.5</v>
      </c>
      <c r="I90" s="118">
        <v>0.5</v>
      </c>
    </row>
    <row r="91" spans="1:9" ht="14.5" hidden="1" x14ac:dyDescent="0.35">
      <c r="A91" s="43" t="s">
        <v>32</v>
      </c>
      <c r="B91" s="90" t="s">
        <v>258</v>
      </c>
      <c r="C91" s="43" t="s">
        <v>190</v>
      </c>
      <c r="D91" s="43" t="s">
        <v>115</v>
      </c>
      <c r="E91" s="118">
        <v>0.5</v>
      </c>
      <c r="F91" s="118">
        <v>0.5</v>
      </c>
      <c r="G91" s="118">
        <v>0.5</v>
      </c>
      <c r="H91" s="118">
        <v>0.5</v>
      </c>
      <c r="I91" s="118">
        <v>0.5</v>
      </c>
    </row>
    <row r="92" spans="1:9" ht="14.5" hidden="1" x14ac:dyDescent="0.35">
      <c r="A92" s="43" t="s">
        <v>32</v>
      </c>
      <c r="B92" s="90" t="s">
        <v>258</v>
      </c>
      <c r="C92" s="43" t="s">
        <v>190</v>
      </c>
      <c r="D92" s="43" t="s">
        <v>119</v>
      </c>
      <c r="E92" s="118">
        <v>0.5</v>
      </c>
      <c r="F92" s="118">
        <v>0.5</v>
      </c>
      <c r="G92" s="118">
        <v>0.5</v>
      </c>
      <c r="H92" s="118">
        <v>0.5</v>
      </c>
      <c r="I92" s="118">
        <v>0.5</v>
      </c>
    </row>
    <row r="93" spans="1:9" ht="14.5" hidden="1" x14ac:dyDescent="0.35">
      <c r="A93" s="43" t="s">
        <v>33</v>
      </c>
      <c r="B93" s="90" t="s">
        <v>258</v>
      </c>
      <c r="C93" s="43" t="s">
        <v>190</v>
      </c>
      <c r="D93" s="43" t="s">
        <v>7</v>
      </c>
      <c r="E93" s="118">
        <v>0.5</v>
      </c>
      <c r="F93" s="118">
        <v>0.5</v>
      </c>
      <c r="G93" s="118">
        <v>0.5</v>
      </c>
      <c r="H93" s="118">
        <v>0.5</v>
      </c>
      <c r="I93" s="118">
        <v>0.5</v>
      </c>
    </row>
    <row r="94" spans="1:9" ht="14.5" hidden="1" x14ac:dyDescent="0.35">
      <c r="A94" s="43" t="s">
        <v>33</v>
      </c>
      <c r="B94" s="90" t="s">
        <v>258</v>
      </c>
      <c r="C94" s="43" t="s">
        <v>190</v>
      </c>
      <c r="D94" s="43" t="s">
        <v>103</v>
      </c>
      <c r="E94" s="118">
        <v>0.5</v>
      </c>
      <c r="F94" s="118">
        <v>0.5</v>
      </c>
      <c r="G94" s="118">
        <v>0.5</v>
      </c>
      <c r="H94" s="118">
        <v>0.5</v>
      </c>
      <c r="I94" s="118">
        <v>0.5</v>
      </c>
    </row>
    <row r="95" spans="1:9" ht="14.5" hidden="1" x14ac:dyDescent="0.35">
      <c r="A95" s="43" t="s">
        <v>33</v>
      </c>
      <c r="B95" s="90" t="s">
        <v>258</v>
      </c>
      <c r="C95" s="43" t="s">
        <v>190</v>
      </c>
      <c r="D95" s="43" t="s">
        <v>110</v>
      </c>
      <c r="E95" s="118">
        <v>0.5</v>
      </c>
      <c r="F95" s="118">
        <v>0.5</v>
      </c>
      <c r="G95" s="118">
        <v>0.5</v>
      </c>
      <c r="H95" s="118">
        <v>0.5</v>
      </c>
      <c r="I95" s="118">
        <v>0.5</v>
      </c>
    </row>
    <row r="96" spans="1:9" ht="14.5" hidden="1" x14ac:dyDescent="0.35">
      <c r="A96" s="43" t="s">
        <v>33</v>
      </c>
      <c r="B96" s="90" t="s">
        <v>258</v>
      </c>
      <c r="C96" s="43" t="s">
        <v>190</v>
      </c>
      <c r="D96" s="43" t="s">
        <v>115</v>
      </c>
      <c r="E96" s="118">
        <v>0.5</v>
      </c>
      <c r="F96" s="118">
        <v>0.5</v>
      </c>
      <c r="G96" s="118">
        <v>0.5</v>
      </c>
      <c r="H96" s="118">
        <v>0.5</v>
      </c>
      <c r="I96" s="118">
        <v>0.5</v>
      </c>
    </row>
    <row r="97" spans="1:9" ht="14.5" hidden="1" x14ac:dyDescent="0.35">
      <c r="A97" s="43" t="s">
        <v>33</v>
      </c>
      <c r="B97" s="90" t="s">
        <v>258</v>
      </c>
      <c r="C97" s="43" t="s">
        <v>190</v>
      </c>
      <c r="D97" s="43" t="s">
        <v>119</v>
      </c>
      <c r="E97" s="118">
        <v>0.5</v>
      </c>
      <c r="F97" s="118">
        <v>0.5</v>
      </c>
      <c r="G97" s="118">
        <v>0.5</v>
      </c>
      <c r="H97" s="118">
        <v>0.5</v>
      </c>
      <c r="I97" s="118">
        <v>0.5</v>
      </c>
    </row>
    <row r="98" spans="1:9" s="13" customFormat="1" ht="14.5" hidden="1" x14ac:dyDescent="0.35">
      <c r="A98" s="43" t="s">
        <v>121</v>
      </c>
      <c r="B98" s="90" t="s">
        <v>259</v>
      </c>
      <c r="C98" s="43" t="s">
        <v>9</v>
      </c>
      <c r="D98" s="43" t="s">
        <v>7</v>
      </c>
      <c r="E98" s="118">
        <v>1</v>
      </c>
      <c r="F98" s="118">
        <v>1</v>
      </c>
      <c r="G98" s="118">
        <v>1</v>
      </c>
      <c r="H98" s="118">
        <v>1</v>
      </c>
      <c r="I98" s="118">
        <v>1</v>
      </c>
    </row>
    <row r="99" spans="1:9" ht="14.5" hidden="1" x14ac:dyDescent="0.35">
      <c r="A99" s="43" t="s">
        <v>121</v>
      </c>
      <c r="B99" s="90" t="s">
        <v>259</v>
      </c>
      <c r="C99" s="43" t="s">
        <v>9</v>
      </c>
      <c r="D99" s="43" t="s">
        <v>103</v>
      </c>
      <c r="E99" s="118">
        <v>1</v>
      </c>
      <c r="F99" s="118">
        <v>1</v>
      </c>
      <c r="G99" s="118">
        <v>1</v>
      </c>
      <c r="H99" s="118">
        <v>1</v>
      </c>
      <c r="I99" s="118">
        <v>1</v>
      </c>
    </row>
    <row r="100" spans="1:9" ht="14.5" hidden="1" x14ac:dyDescent="0.35">
      <c r="A100" s="43" t="s">
        <v>121</v>
      </c>
      <c r="B100" s="90" t="s">
        <v>259</v>
      </c>
      <c r="C100" s="43" t="s">
        <v>9</v>
      </c>
      <c r="D100" s="43" t="s">
        <v>110</v>
      </c>
      <c r="E100" s="118">
        <v>1</v>
      </c>
      <c r="F100" s="118">
        <v>1</v>
      </c>
      <c r="G100" s="118">
        <v>1</v>
      </c>
      <c r="H100" s="118">
        <v>1</v>
      </c>
      <c r="I100" s="118">
        <v>1</v>
      </c>
    </row>
    <row r="101" spans="1:9" ht="14.5" hidden="1" x14ac:dyDescent="0.35">
      <c r="A101" s="43" t="s">
        <v>121</v>
      </c>
      <c r="B101" s="90" t="s">
        <v>259</v>
      </c>
      <c r="C101" s="43" t="s">
        <v>9</v>
      </c>
      <c r="D101" s="43" t="s">
        <v>115</v>
      </c>
      <c r="E101" s="118">
        <v>1</v>
      </c>
      <c r="F101" s="118">
        <v>1</v>
      </c>
      <c r="G101" s="118">
        <v>1</v>
      </c>
      <c r="H101" s="118">
        <v>1</v>
      </c>
      <c r="I101" s="118">
        <v>1</v>
      </c>
    </row>
    <row r="102" spans="1:9" ht="14.5" hidden="1" x14ac:dyDescent="0.35">
      <c r="A102" s="43" t="s">
        <v>121</v>
      </c>
      <c r="B102" s="90" t="s">
        <v>259</v>
      </c>
      <c r="C102" s="43" t="s">
        <v>9</v>
      </c>
      <c r="D102" s="43" t="s">
        <v>119</v>
      </c>
      <c r="E102" s="118">
        <v>1</v>
      </c>
      <c r="F102" s="118">
        <v>1</v>
      </c>
      <c r="G102" s="118">
        <v>1</v>
      </c>
      <c r="H102" s="118">
        <v>1</v>
      </c>
      <c r="I102" s="118">
        <v>1</v>
      </c>
    </row>
    <row r="103" spans="1:9" ht="14.5" x14ac:dyDescent="0.35">
      <c r="A103" s="43" t="s">
        <v>49</v>
      </c>
      <c r="B103" s="90" t="s">
        <v>259</v>
      </c>
      <c r="C103" s="43" t="s">
        <v>9</v>
      </c>
      <c r="D103" s="43" t="s">
        <v>7</v>
      </c>
      <c r="E103" s="118">
        <v>0.97673760775862073</v>
      </c>
      <c r="F103" s="118">
        <v>0.97092200969827591</v>
      </c>
      <c r="G103" s="118">
        <v>0.96365251212284486</v>
      </c>
      <c r="H103" s="118">
        <v>0.95456564015355605</v>
      </c>
      <c r="I103" s="118">
        <v>0.95456564015355605</v>
      </c>
    </row>
    <row r="104" spans="1:9" ht="14.5" x14ac:dyDescent="0.35">
      <c r="A104" s="43" t="s">
        <v>49</v>
      </c>
      <c r="B104" s="90" t="s">
        <v>259</v>
      </c>
      <c r="C104" s="43" t="s">
        <v>9</v>
      </c>
      <c r="D104" s="43" t="s">
        <v>103</v>
      </c>
      <c r="E104" s="118">
        <v>0.97673760775862073</v>
      </c>
      <c r="F104" s="118">
        <v>0.97092200969827591</v>
      </c>
      <c r="G104" s="118">
        <v>0.96365251212284486</v>
      </c>
      <c r="H104" s="118">
        <v>0.95456564015355605</v>
      </c>
      <c r="I104" s="118">
        <v>0.95456564015355605</v>
      </c>
    </row>
    <row r="105" spans="1:9" ht="14.5" x14ac:dyDescent="0.35">
      <c r="A105" s="43" t="s">
        <v>49</v>
      </c>
      <c r="B105" s="90" t="s">
        <v>259</v>
      </c>
      <c r="C105" s="43" t="s">
        <v>9</v>
      </c>
      <c r="D105" s="43" t="s">
        <v>110</v>
      </c>
      <c r="E105" s="118">
        <v>0.97673760775862073</v>
      </c>
      <c r="F105" s="118">
        <v>0.97092200969827591</v>
      </c>
      <c r="G105" s="118">
        <v>0.96365251212284486</v>
      </c>
      <c r="H105" s="118">
        <v>0.95456564015355605</v>
      </c>
      <c r="I105" s="118">
        <v>0.95456564015355605</v>
      </c>
    </row>
    <row r="106" spans="1:9" ht="14.5" x14ac:dyDescent="0.35">
      <c r="A106" s="43" t="s">
        <v>49</v>
      </c>
      <c r="B106" s="90" t="s">
        <v>259</v>
      </c>
      <c r="C106" s="43" t="s">
        <v>9</v>
      </c>
      <c r="D106" s="43" t="s">
        <v>115</v>
      </c>
      <c r="E106" s="118">
        <v>0.97673760775862073</v>
      </c>
      <c r="F106" s="118">
        <v>0.97092200969827591</v>
      </c>
      <c r="G106" s="118">
        <v>0.96365251212284486</v>
      </c>
      <c r="H106" s="118">
        <v>0.95456564015355605</v>
      </c>
      <c r="I106" s="118">
        <v>0.95456564015355605</v>
      </c>
    </row>
    <row r="107" spans="1:9" ht="14.5" x14ac:dyDescent="0.35">
      <c r="A107" s="43" t="s">
        <v>49</v>
      </c>
      <c r="B107" s="90" t="s">
        <v>259</v>
      </c>
      <c r="C107" s="43" t="s">
        <v>9</v>
      </c>
      <c r="D107" s="43" t="s">
        <v>119</v>
      </c>
      <c r="E107" s="118">
        <v>0.97673760775862073</v>
      </c>
      <c r="F107" s="118">
        <v>0.97092200969827591</v>
      </c>
      <c r="G107" s="118">
        <v>0.96365251212284486</v>
      </c>
      <c r="H107" s="118">
        <v>0.95456564015355605</v>
      </c>
      <c r="I107" s="118">
        <v>0.95456564015355605</v>
      </c>
    </row>
    <row r="108" spans="1:9" ht="14.5" x14ac:dyDescent="0.35">
      <c r="A108" s="43" t="s">
        <v>50</v>
      </c>
      <c r="B108" s="90" t="s">
        <v>259</v>
      </c>
      <c r="C108" s="43" t="s">
        <v>9</v>
      </c>
      <c r="D108" s="43" t="s">
        <v>7</v>
      </c>
      <c r="E108" s="118">
        <v>2.3262392241379305E-2</v>
      </c>
      <c r="F108" s="118">
        <v>2.9077990301724126E-2</v>
      </c>
      <c r="G108" s="118">
        <v>3.6347487877155152E-2</v>
      </c>
      <c r="H108" s="118">
        <v>4.5434359846443902E-2</v>
      </c>
      <c r="I108" s="118">
        <v>5.6792949808054903E-2</v>
      </c>
    </row>
    <row r="109" spans="1:9" ht="14.5" x14ac:dyDescent="0.35">
      <c r="A109" s="43" t="s">
        <v>50</v>
      </c>
      <c r="B109" s="90" t="s">
        <v>259</v>
      </c>
      <c r="C109" s="43" t="s">
        <v>9</v>
      </c>
      <c r="D109" s="43" t="s">
        <v>103</v>
      </c>
      <c r="E109" s="118">
        <v>2.3262392241379305E-2</v>
      </c>
      <c r="F109" s="118">
        <v>2.9077990301724126E-2</v>
      </c>
      <c r="G109" s="118">
        <v>3.6347487877155152E-2</v>
      </c>
      <c r="H109" s="118">
        <v>4.5434359846443929E-2</v>
      </c>
      <c r="I109" s="118">
        <v>5.6792949808054903E-2</v>
      </c>
    </row>
    <row r="110" spans="1:9" ht="14.5" x14ac:dyDescent="0.35">
      <c r="A110" s="43" t="s">
        <v>50</v>
      </c>
      <c r="B110" s="90" t="s">
        <v>259</v>
      </c>
      <c r="C110" s="43" t="s">
        <v>9</v>
      </c>
      <c r="D110" s="43" t="s">
        <v>110</v>
      </c>
      <c r="E110" s="118">
        <v>2.3262392241379305E-2</v>
      </c>
      <c r="F110" s="118">
        <v>2.9077990301724126E-2</v>
      </c>
      <c r="G110" s="118">
        <v>3.6347487877155152E-2</v>
      </c>
      <c r="H110" s="118">
        <v>4.5434359846443929E-2</v>
      </c>
      <c r="I110" s="118">
        <v>5.6792949808054903E-2</v>
      </c>
    </row>
    <row r="111" spans="1:9" ht="14.5" x14ac:dyDescent="0.35">
      <c r="A111" s="43" t="s">
        <v>50</v>
      </c>
      <c r="B111" s="90" t="s">
        <v>259</v>
      </c>
      <c r="C111" s="43" t="s">
        <v>9</v>
      </c>
      <c r="D111" s="43" t="s">
        <v>115</v>
      </c>
      <c r="E111" s="118">
        <v>2.3262392241379305E-2</v>
      </c>
      <c r="F111" s="118">
        <v>2.9077990301724126E-2</v>
      </c>
      <c r="G111" s="118">
        <v>3.6347487877155152E-2</v>
      </c>
      <c r="H111" s="118">
        <v>4.5434359846443929E-2</v>
      </c>
      <c r="I111" s="118">
        <v>5.6792949808054903E-2</v>
      </c>
    </row>
    <row r="112" spans="1:9" ht="14.5" x14ac:dyDescent="0.35">
      <c r="A112" s="43" t="s">
        <v>50</v>
      </c>
      <c r="B112" s="90" t="s">
        <v>259</v>
      </c>
      <c r="C112" s="43" t="s">
        <v>9</v>
      </c>
      <c r="D112" s="43" t="s">
        <v>119</v>
      </c>
      <c r="E112" s="118">
        <v>2.3262392241379305E-2</v>
      </c>
      <c r="F112" s="118">
        <v>2.9077990301724126E-2</v>
      </c>
      <c r="G112" s="118">
        <v>3.6347487877155152E-2</v>
      </c>
      <c r="H112" s="118">
        <v>4.5434359846443929E-2</v>
      </c>
      <c r="I112" s="118">
        <v>5.6792949808054903E-2</v>
      </c>
    </row>
    <row r="113" spans="1:9" ht="14.5" x14ac:dyDescent="0.35">
      <c r="A113" s="43" t="s">
        <v>51</v>
      </c>
      <c r="B113" s="90" t="s">
        <v>259</v>
      </c>
      <c r="C113" s="43" t="s">
        <v>9</v>
      </c>
      <c r="D113" s="43" t="s">
        <v>7</v>
      </c>
      <c r="E113" s="118">
        <v>1</v>
      </c>
      <c r="F113" s="118">
        <v>1</v>
      </c>
      <c r="G113" s="118">
        <v>1</v>
      </c>
      <c r="H113" s="118">
        <v>1</v>
      </c>
      <c r="I113" s="118">
        <v>1</v>
      </c>
    </row>
    <row r="114" spans="1:9" ht="14.5" x14ac:dyDescent="0.35">
      <c r="A114" s="43" t="s">
        <v>51</v>
      </c>
      <c r="B114" s="90" t="s">
        <v>259</v>
      </c>
      <c r="C114" s="43" t="s">
        <v>9</v>
      </c>
      <c r="D114" s="43" t="s">
        <v>103</v>
      </c>
      <c r="E114" s="118">
        <v>1</v>
      </c>
      <c r="F114" s="118">
        <v>1</v>
      </c>
      <c r="G114" s="118">
        <v>1</v>
      </c>
      <c r="H114" s="118">
        <v>1</v>
      </c>
      <c r="I114" s="118">
        <v>1</v>
      </c>
    </row>
    <row r="115" spans="1:9" ht="14.5" x14ac:dyDescent="0.35">
      <c r="A115" s="43" t="s">
        <v>51</v>
      </c>
      <c r="B115" s="90" t="s">
        <v>259</v>
      </c>
      <c r="C115" s="43" t="s">
        <v>9</v>
      </c>
      <c r="D115" s="43" t="s">
        <v>110</v>
      </c>
      <c r="E115" s="118">
        <v>1</v>
      </c>
      <c r="F115" s="118">
        <v>1</v>
      </c>
      <c r="G115" s="118">
        <v>1</v>
      </c>
      <c r="H115" s="118">
        <v>1</v>
      </c>
      <c r="I115" s="118">
        <v>1</v>
      </c>
    </row>
    <row r="116" spans="1:9" ht="14.5" x14ac:dyDescent="0.35">
      <c r="A116" s="43" t="s">
        <v>51</v>
      </c>
      <c r="B116" s="90" t="s">
        <v>259</v>
      </c>
      <c r="C116" s="43" t="s">
        <v>9</v>
      </c>
      <c r="D116" s="43" t="s">
        <v>115</v>
      </c>
      <c r="E116" s="118">
        <v>1</v>
      </c>
      <c r="F116" s="118">
        <v>1</v>
      </c>
      <c r="G116" s="118">
        <v>1</v>
      </c>
      <c r="H116" s="118">
        <v>1</v>
      </c>
      <c r="I116" s="118">
        <v>1</v>
      </c>
    </row>
    <row r="117" spans="1:9" ht="14.5" x14ac:dyDescent="0.35">
      <c r="A117" s="43" t="s">
        <v>51</v>
      </c>
      <c r="B117" s="90" t="s">
        <v>259</v>
      </c>
      <c r="C117" s="43" t="s">
        <v>9</v>
      </c>
      <c r="D117" s="43" t="s">
        <v>119</v>
      </c>
      <c r="E117" s="118">
        <v>1</v>
      </c>
      <c r="F117" s="118">
        <v>1</v>
      </c>
      <c r="G117" s="118">
        <v>1</v>
      </c>
      <c r="H117" s="118">
        <v>1</v>
      </c>
      <c r="I117" s="118">
        <v>1</v>
      </c>
    </row>
    <row r="118" spans="1:9" ht="14.5" x14ac:dyDescent="0.35">
      <c r="A118" s="43" t="s">
        <v>53</v>
      </c>
      <c r="B118" s="90" t="s">
        <v>259</v>
      </c>
      <c r="C118" s="43" t="s">
        <v>9</v>
      </c>
      <c r="D118" s="43" t="s">
        <v>7</v>
      </c>
      <c r="E118" s="118">
        <v>1</v>
      </c>
      <c r="F118" s="118">
        <v>1</v>
      </c>
      <c r="G118" s="118">
        <v>1</v>
      </c>
      <c r="H118" s="118">
        <v>1</v>
      </c>
      <c r="I118" s="118">
        <v>1</v>
      </c>
    </row>
    <row r="119" spans="1:9" ht="14.5" x14ac:dyDescent="0.35">
      <c r="A119" s="43" t="s">
        <v>53</v>
      </c>
      <c r="B119" s="90" t="s">
        <v>259</v>
      </c>
      <c r="C119" s="43" t="s">
        <v>9</v>
      </c>
      <c r="D119" s="43" t="s">
        <v>103</v>
      </c>
      <c r="E119" s="118">
        <v>1</v>
      </c>
      <c r="F119" s="118">
        <v>1</v>
      </c>
      <c r="G119" s="118">
        <v>1</v>
      </c>
      <c r="H119" s="118">
        <v>1</v>
      </c>
      <c r="I119" s="118">
        <v>1</v>
      </c>
    </row>
    <row r="120" spans="1:9" ht="14.5" x14ac:dyDescent="0.35">
      <c r="A120" s="43" t="s">
        <v>53</v>
      </c>
      <c r="B120" s="90" t="s">
        <v>259</v>
      </c>
      <c r="C120" s="43" t="s">
        <v>9</v>
      </c>
      <c r="D120" s="43" t="s">
        <v>110</v>
      </c>
      <c r="E120" s="118">
        <v>1</v>
      </c>
      <c r="F120" s="118">
        <v>1</v>
      </c>
      <c r="G120" s="118">
        <v>1</v>
      </c>
      <c r="H120" s="118">
        <v>1</v>
      </c>
      <c r="I120" s="118">
        <v>1</v>
      </c>
    </row>
    <row r="121" spans="1:9" ht="14.5" x14ac:dyDescent="0.35">
      <c r="A121" s="43" t="s">
        <v>53</v>
      </c>
      <c r="B121" s="90" t="s">
        <v>259</v>
      </c>
      <c r="C121" s="43" t="s">
        <v>9</v>
      </c>
      <c r="D121" s="43" t="s">
        <v>115</v>
      </c>
      <c r="E121" s="118">
        <v>1</v>
      </c>
      <c r="F121" s="118">
        <v>1</v>
      </c>
      <c r="G121" s="118">
        <v>1</v>
      </c>
      <c r="H121" s="118">
        <v>1</v>
      </c>
      <c r="I121" s="118">
        <v>1</v>
      </c>
    </row>
    <row r="122" spans="1:9" ht="14.5" x14ac:dyDescent="0.35">
      <c r="A122" s="43" t="s">
        <v>53</v>
      </c>
      <c r="B122" s="90" t="s">
        <v>259</v>
      </c>
      <c r="C122" s="43" t="s">
        <v>9</v>
      </c>
      <c r="D122" s="43" t="s">
        <v>119</v>
      </c>
      <c r="E122" s="118">
        <v>1</v>
      </c>
      <c r="F122" s="118">
        <v>1</v>
      </c>
      <c r="G122" s="118">
        <v>1</v>
      </c>
      <c r="H122" s="118">
        <v>1</v>
      </c>
      <c r="I122" s="118">
        <v>1</v>
      </c>
    </row>
    <row r="123" spans="1:9" ht="14.5" x14ac:dyDescent="0.35">
      <c r="A123" s="43" t="s">
        <v>54</v>
      </c>
      <c r="B123" s="90" t="s">
        <v>259</v>
      </c>
      <c r="C123" s="43" t="s">
        <v>9</v>
      </c>
      <c r="D123" s="43" t="s">
        <v>7</v>
      </c>
      <c r="E123" s="118">
        <v>1</v>
      </c>
      <c r="F123" s="118">
        <v>1</v>
      </c>
      <c r="G123" s="118">
        <v>1</v>
      </c>
      <c r="H123" s="118">
        <v>1</v>
      </c>
      <c r="I123" s="118">
        <v>1</v>
      </c>
    </row>
    <row r="124" spans="1:9" ht="14.5" x14ac:dyDescent="0.35">
      <c r="A124" s="43" t="s">
        <v>54</v>
      </c>
      <c r="B124" s="90" t="s">
        <v>259</v>
      </c>
      <c r="C124" s="43" t="s">
        <v>9</v>
      </c>
      <c r="D124" s="43" t="s">
        <v>103</v>
      </c>
      <c r="E124" s="118">
        <v>1</v>
      </c>
      <c r="F124" s="118">
        <v>1</v>
      </c>
      <c r="G124" s="118">
        <v>1</v>
      </c>
      <c r="H124" s="118">
        <v>1</v>
      </c>
      <c r="I124" s="118">
        <v>1</v>
      </c>
    </row>
    <row r="125" spans="1:9" ht="14.5" x14ac:dyDescent="0.35">
      <c r="A125" s="43" t="s">
        <v>54</v>
      </c>
      <c r="B125" s="90" t="s">
        <v>259</v>
      </c>
      <c r="C125" s="43" t="s">
        <v>9</v>
      </c>
      <c r="D125" s="43" t="s">
        <v>110</v>
      </c>
      <c r="E125" s="118">
        <v>1</v>
      </c>
      <c r="F125" s="118">
        <v>1</v>
      </c>
      <c r="G125" s="118">
        <v>1</v>
      </c>
      <c r="H125" s="118">
        <v>1</v>
      </c>
      <c r="I125" s="118">
        <v>1</v>
      </c>
    </row>
    <row r="126" spans="1:9" ht="14.5" x14ac:dyDescent="0.35">
      <c r="A126" s="43" t="s">
        <v>54</v>
      </c>
      <c r="B126" s="90" t="s">
        <v>259</v>
      </c>
      <c r="C126" s="43" t="s">
        <v>9</v>
      </c>
      <c r="D126" s="43" t="s">
        <v>115</v>
      </c>
      <c r="E126" s="118">
        <v>1</v>
      </c>
      <c r="F126" s="118">
        <v>1</v>
      </c>
      <c r="G126" s="118">
        <v>1</v>
      </c>
      <c r="H126" s="118">
        <v>1</v>
      </c>
      <c r="I126" s="118">
        <v>1</v>
      </c>
    </row>
    <row r="127" spans="1:9" ht="14.5" x14ac:dyDescent="0.35">
      <c r="A127" s="43" t="s">
        <v>54</v>
      </c>
      <c r="B127" s="90" t="s">
        <v>259</v>
      </c>
      <c r="C127" s="43" t="s">
        <v>9</v>
      </c>
      <c r="D127" s="43" t="s">
        <v>119</v>
      </c>
      <c r="E127" s="118">
        <v>1</v>
      </c>
      <c r="F127" s="118">
        <v>1</v>
      </c>
      <c r="G127" s="118">
        <v>1</v>
      </c>
      <c r="H127" s="118">
        <v>1</v>
      </c>
      <c r="I127" s="118">
        <v>1</v>
      </c>
    </row>
    <row r="128" spans="1:9" ht="14.5" x14ac:dyDescent="0.35">
      <c r="A128" s="43" t="s">
        <v>55</v>
      </c>
      <c r="B128" s="90" t="s">
        <v>259</v>
      </c>
      <c r="C128" s="43" t="s">
        <v>9</v>
      </c>
      <c r="D128" s="43" t="s">
        <v>7</v>
      </c>
      <c r="E128" s="118">
        <v>1</v>
      </c>
      <c r="F128" s="118">
        <v>1</v>
      </c>
      <c r="G128" s="118">
        <v>1</v>
      </c>
      <c r="H128" s="118">
        <v>1</v>
      </c>
      <c r="I128" s="118">
        <v>1</v>
      </c>
    </row>
    <row r="129" spans="1:9" ht="14.5" hidden="1" x14ac:dyDescent="0.35">
      <c r="A129" s="43" t="s">
        <v>32</v>
      </c>
      <c r="B129" s="90" t="s">
        <v>259</v>
      </c>
      <c r="C129" s="43" t="s">
        <v>9</v>
      </c>
      <c r="D129" s="43" t="s">
        <v>7</v>
      </c>
      <c r="E129" s="118">
        <v>0.5</v>
      </c>
      <c r="F129" s="118">
        <v>0.5</v>
      </c>
      <c r="G129" s="118">
        <v>0.5</v>
      </c>
      <c r="H129" s="118">
        <v>0.5</v>
      </c>
      <c r="I129" s="118">
        <v>0.5</v>
      </c>
    </row>
    <row r="130" spans="1:9" ht="14.5" hidden="1" x14ac:dyDescent="0.35">
      <c r="A130" s="43" t="s">
        <v>32</v>
      </c>
      <c r="B130" s="90" t="s">
        <v>259</v>
      </c>
      <c r="C130" s="43" t="s">
        <v>9</v>
      </c>
      <c r="D130" s="43" t="s">
        <v>103</v>
      </c>
      <c r="E130" s="118">
        <v>0.5</v>
      </c>
      <c r="F130" s="118">
        <v>0.5</v>
      </c>
      <c r="G130" s="118">
        <v>0.5</v>
      </c>
      <c r="H130" s="118">
        <v>0.5</v>
      </c>
      <c r="I130" s="118">
        <v>0.5</v>
      </c>
    </row>
    <row r="131" spans="1:9" ht="14.5" hidden="1" x14ac:dyDescent="0.35">
      <c r="A131" s="43" t="s">
        <v>32</v>
      </c>
      <c r="B131" s="90" t="s">
        <v>259</v>
      </c>
      <c r="C131" s="43" t="s">
        <v>9</v>
      </c>
      <c r="D131" s="43" t="s">
        <v>110</v>
      </c>
      <c r="E131" s="118">
        <v>0.5</v>
      </c>
      <c r="F131" s="118">
        <v>0.5</v>
      </c>
      <c r="G131" s="118">
        <v>0.5</v>
      </c>
      <c r="H131" s="118">
        <v>0.5</v>
      </c>
      <c r="I131" s="118">
        <v>0.5</v>
      </c>
    </row>
    <row r="132" spans="1:9" ht="14.5" hidden="1" x14ac:dyDescent="0.35">
      <c r="A132" s="43" t="s">
        <v>32</v>
      </c>
      <c r="B132" s="90" t="s">
        <v>259</v>
      </c>
      <c r="C132" s="43" t="s">
        <v>9</v>
      </c>
      <c r="D132" s="43" t="s">
        <v>115</v>
      </c>
      <c r="E132" s="118">
        <v>0.5</v>
      </c>
      <c r="F132" s="118">
        <v>0.5</v>
      </c>
      <c r="G132" s="118">
        <v>0.5</v>
      </c>
      <c r="H132" s="118">
        <v>0.5</v>
      </c>
      <c r="I132" s="118">
        <v>0.5</v>
      </c>
    </row>
    <row r="133" spans="1:9" ht="14.5" hidden="1" x14ac:dyDescent="0.35">
      <c r="A133" s="43" t="s">
        <v>32</v>
      </c>
      <c r="B133" s="90" t="s">
        <v>259</v>
      </c>
      <c r="C133" s="43" t="s">
        <v>9</v>
      </c>
      <c r="D133" s="43" t="s">
        <v>119</v>
      </c>
      <c r="E133" s="118">
        <v>0.5</v>
      </c>
      <c r="F133" s="118">
        <v>0.5</v>
      </c>
      <c r="G133" s="118">
        <v>0.5</v>
      </c>
      <c r="H133" s="118">
        <v>0.5</v>
      </c>
      <c r="I133" s="118">
        <v>0.5</v>
      </c>
    </row>
    <row r="134" spans="1:9" ht="14.5" hidden="1" x14ac:dyDescent="0.35">
      <c r="A134" s="43" t="s">
        <v>33</v>
      </c>
      <c r="B134" s="90" t="s">
        <v>259</v>
      </c>
      <c r="C134" s="43" t="s">
        <v>9</v>
      </c>
      <c r="D134" s="43" t="s">
        <v>7</v>
      </c>
      <c r="E134" s="118">
        <v>0.5</v>
      </c>
      <c r="F134" s="118">
        <v>0.5</v>
      </c>
      <c r="G134" s="118">
        <v>0.5</v>
      </c>
      <c r="H134" s="118">
        <v>0.5</v>
      </c>
      <c r="I134" s="118">
        <v>0.5</v>
      </c>
    </row>
    <row r="135" spans="1:9" ht="14.5" hidden="1" x14ac:dyDescent="0.35">
      <c r="A135" s="43" t="s">
        <v>33</v>
      </c>
      <c r="B135" s="90" t="s">
        <v>259</v>
      </c>
      <c r="C135" s="43" t="s">
        <v>9</v>
      </c>
      <c r="D135" s="43" t="s">
        <v>103</v>
      </c>
      <c r="E135" s="118">
        <v>0.5</v>
      </c>
      <c r="F135" s="118">
        <v>0.5</v>
      </c>
      <c r="G135" s="118">
        <v>0.5</v>
      </c>
      <c r="H135" s="118">
        <v>0.5</v>
      </c>
      <c r="I135" s="118">
        <v>0.5</v>
      </c>
    </row>
    <row r="136" spans="1:9" ht="14.5" hidden="1" x14ac:dyDescent="0.35">
      <c r="A136" s="43" t="s">
        <v>33</v>
      </c>
      <c r="B136" s="90" t="s">
        <v>259</v>
      </c>
      <c r="C136" s="43" t="s">
        <v>9</v>
      </c>
      <c r="D136" s="43" t="s">
        <v>110</v>
      </c>
      <c r="E136" s="118">
        <v>0.5</v>
      </c>
      <c r="F136" s="118">
        <v>0.5</v>
      </c>
      <c r="G136" s="118">
        <v>0.5</v>
      </c>
      <c r="H136" s="118">
        <v>0.5</v>
      </c>
      <c r="I136" s="118">
        <v>0.5</v>
      </c>
    </row>
    <row r="137" spans="1:9" ht="14.5" hidden="1" x14ac:dyDescent="0.35">
      <c r="A137" s="43" t="s">
        <v>33</v>
      </c>
      <c r="B137" s="90" t="s">
        <v>259</v>
      </c>
      <c r="C137" s="43" t="s">
        <v>9</v>
      </c>
      <c r="D137" s="43" t="s">
        <v>115</v>
      </c>
      <c r="E137" s="118">
        <v>0.5</v>
      </c>
      <c r="F137" s="118">
        <v>0.5</v>
      </c>
      <c r="G137" s="118">
        <v>0.5</v>
      </c>
      <c r="H137" s="118">
        <v>0.5</v>
      </c>
      <c r="I137" s="118">
        <v>0.5</v>
      </c>
    </row>
    <row r="138" spans="1:9" ht="14.5" hidden="1" x14ac:dyDescent="0.35">
      <c r="A138" s="43" t="s">
        <v>33</v>
      </c>
      <c r="B138" s="90" t="s">
        <v>259</v>
      </c>
      <c r="C138" s="43" t="s">
        <v>9</v>
      </c>
      <c r="D138" s="43" t="s">
        <v>119</v>
      </c>
      <c r="E138" s="118">
        <v>0.5</v>
      </c>
      <c r="F138" s="118">
        <v>0.5</v>
      </c>
      <c r="G138" s="118">
        <v>0.5</v>
      </c>
      <c r="H138" s="118">
        <v>0.5</v>
      </c>
      <c r="I138" s="118">
        <v>0.5</v>
      </c>
    </row>
    <row r="139" spans="1:9" ht="14.5" hidden="1" x14ac:dyDescent="0.35">
      <c r="A139" s="43" t="s">
        <v>121</v>
      </c>
      <c r="B139" s="90" t="s">
        <v>258</v>
      </c>
      <c r="C139" s="43" t="s">
        <v>9</v>
      </c>
      <c r="D139" s="43" t="s">
        <v>7</v>
      </c>
      <c r="E139" s="118">
        <v>1</v>
      </c>
      <c r="F139" s="118">
        <v>1</v>
      </c>
      <c r="G139" s="118">
        <v>1</v>
      </c>
      <c r="H139" s="118">
        <v>1</v>
      </c>
      <c r="I139" s="118">
        <v>1</v>
      </c>
    </row>
    <row r="140" spans="1:9" ht="14.5" hidden="1" x14ac:dyDescent="0.35">
      <c r="A140" s="43" t="s">
        <v>121</v>
      </c>
      <c r="B140" s="90" t="s">
        <v>258</v>
      </c>
      <c r="C140" s="43" t="s">
        <v>9</v>
      </c>
      <c r="D140" s="43" t="s">
        <v>103</v>
      </c>
      <c r="E140" s="118">
        <v>1</v>
      </c>
      <c r="F140" s="118">
        <v>1</v>
      </c>
      <c r="G140" s="118">
        <v>1</v>
      </c>
      <c r="H140" s="118">
        <v>1</v>
      </c>
      <c r="I140" s="118">
        <v>1</v>
      </c>
    </row>
    <row r="141" spans="1:9" ht="14.5" hidden="1" x14ac:dyDescent="0.35">
      <c r="A141" s="43" t="s">
        <v>121</v>
      </c>
      <c r="B141" s="90" t="s">
        <v>258</v>
      </c>
      <c r="C141" s="43" t="s">
        <v>9</v>
      </c>
      <c r="D141" s="43" t="s">
        <v>110</v>
      </c>
      <c r="E141" s="118">
        <v>1</v>
      </c>
      <c r="F141" s="118">
        <v>1</v>
      </c>
      <c r="G141" s="118">
        <v>1</v>
      </c>
      <c r="H141" s="118">
        <v>1</v>
      </c>
      <c r="I141" s="118">
        <v>1</v>
      </c>
    </row>
    <row r="142" spans="1:9" ht="14.5" hidden="1" x14ac:dyDescent="0.35">
      <c r="A142" s="43" t="s">
        <v>121</v>
      </c>
      <c r="B142" s="90" t="s">
        <v>258</v>
      </c>
      <c r="C142" s="43" t="s">
        <v>9</v>
      </c>
      <c r="D142" s="43" t="s">
        <v>115</v>
      </c>
      <c r="E142" s="118">
        <v>1</v>
      </c>
      <c r="F142" s="118">
        <v>1</v>
      </c>
      <c r="G142" s="118">
        <v>1</v>
      </c>
      <c r="H142" s="118">
        <v>1</v>
      </c>
      <c r="I142" s="118">
        <v>1</v>
      </c>
    </row>
    <row r="143" spans="1:9" ht="14.5" hidden="1" x14ac:dyDescent="0.35">
      <c r="A143" s="43" t="s">
        <v>121</v>
      </c>
      <c r="B143" s="90" t="s">
        <v>258</v>
      </c>
      <c r="C143" s="43" t="s">
        <v>9</v>
      </c>
      <c r="D143" s="43" t="s">
        <v>119</v>
      </c>
      <c r="E143" s="118">
        <v>1</v>
      </c>
      <c r="F143" s="118">
        <v>1</v>
      </c>
      <c r="G143" s="118">
        <v>1</v>
      </c>
      <c r="H143" s="118">
        <v>1</v>
      </c>
      <c r="I143" s="118">
        <v>1</v>
      </c>
    </row>
    <row r="144" spans="1:9" ht="14.5" x14ac:dyDescent="0.35">
      <c r="A144" s="43" t="s">
        <v>49</v>
      </c>
      <c r="B144" s="90" t="s">
        <v>258</v>
      </c>
      <c r="C144" s="43" t="s">
        <v>9</v>
      </c>
      <c r="D144" s="43" t="s">
        <v>7</v>
      </c>
      <c r="E144" s="118">
        <v>0.97673760775862073</v>
      </c>
      <c r="F144" s="118">
        <v>0.97092200969827591</v>
      </c>
      <c r="G144" s="118">
        <v>0.96365251212284486</v>
      </c>
      <c r="H144" s="118">
        <v>0.95456564015355605</v>
      </c>
      <c r="I144" s="118">
        <v>0.95456564015355605</v>
      </c>
    </row>
    <row r="145" spans="1:9" ht="14.5" x14ac:dyDescent="0.35">
      <c r="A145" s="43" t="s">
        <v>49</v>
      </c>
      <c r="B145" s="90" t="s">
        <v>258</v>
      </c>
      <c r="C145" s="43" t="s">
        <v>9</v>
      </c>
      <c r="D145" s="43" t="s">
        <v>103</v>
      </c>
      <c r="E145" s="118">
        <v>0.97673760775862073</v>
      </c>
      <c r="F145" s="118">
        <v>0.97092200969827591</v>
      </c>
      <c r="G145" s="118">
        <v>0.96365251212284486</v>
      </c>
      <c r="H145" s="118">
        <v>0.95456564015355605</v>
      </c>
      <c r="I145" s="118">
        <v>0.95456564015355605</v>
      </c>
    </row>
    <row r="146" spans="1:9" ht="14.5" x14ac:dyDescent="0.35">
      <c r="A146" s="43" t="s">
        <v>49</v>
      </c>
      <c r="B146" s="90" t="s">
        <v>258</v>
      </c>
      <c r="C146" s="43" t="s">
        <v>9</v>
      </c>
      <c r="D146" s="43" t="s">
        <v>110</v>
      </c>
      <c r="E146" s="118">
        <v>0.97673760775862073</v>
      </c>
      <c r="F146" s="118">
        <v>0.97092200969827591</v>
      </c>
      <c r="G146" s="118">
        <v>0.96365251212284486</v>
      </c>
      <c r="H146" s="118">
        <v>0.95456564015355605</v>
      </c>
      <c r="I146" s="118">
        <v>0.95456564015355605</v>
      </c>
    </row>
    <row r="147" spans="1:9" ht="14.5" x14ac:dyDescent="0.35">
      <c r="A147" s="43" t="s">
        <v>49</v>
      </c>
      <c r="B147" s="90" t="s">
        <v>258</v>
      </c>
      <c r="C147" s="43" t="s">
        <v>9</v>
      </c>
      <c r="D147" s="43" t="s">
        <v>115</v>
      </c>
      <c r="E147" s="118">
        <v>0.97673760775862073</v>
      </c>
      <c r="F147" s="118">
        <v>0.97092200969827591</v>
      </c>
      <c r="G147" s="118">
        <v>0.96365251212284486</v>
      </c>
      <c r="H147" s="118">
        <v>0.95456564015355605</v>
      </c>
      <c r="I147" s="118">
        <v>0.95456564015355605</v>
      </c>
    </row>
    <row r="148" spans="1:9" ht="14.5" x14ac:dyDescent="0.35">
      <c r="A148" s="43" t="s">
        <v>49</v>
      </c>
      <c r="B148" s="90" t="s">
        <v>258</v>
      </c>
      <c r="C148" s="43" t="s">
        <v>9</v>
      </c>
      <c r="D148" s="43" t="s">
        <v>119</v>
      </c>
      <c r="E148" s="118">
        <v>0.97673760775862073</v>
      </c>
      <c r="F148" s="118">
        <v>0.97092200969827591</v>
      </c>
      <c r="G148" s="118">
        <v>0.96365251212284486</v>
      </c>
      <c r="H148" s="118">
        <v>0.95456564015355605</v>
      </c>
      <c r="I148" s="118">
        <v>0.95456564015355605</v>
      </c>
    </row>
    <row r="149" spans="1:9" ht="14.5" x14ac:dyDescent="0.35">
      <c r="A149" s="43" t="s">
        <v>50</v>
      </c>
      <c r="B149" s="90" t="s">
        <v>258</v>
      </c>
      <c r="C149" s="43" t="s">
        <v>9</v>
      </c>
      <c r="D149" s="43" t="s">
        <v>7</v>
      </c>
      <c r="E149" s="118">
        <v>2.3262392241379305E-2</v>
      </c>
      <c r="F149" s="118">
        <v>2.9077990301724126E-2</v>
      </c>
      <c r="G149" s="118">
        <v>3.6347487877155152E-2</v>
      </c>
      <c r="H149" s="118">
        <v>4.5434359846443929E-2</v>
      </c>
      <c r="I149" s="118">
        <v>5.6792949808054903E-2</v>
      </c>
    </row>
    <row r="150" spans="1:9" ht="14.5" x14ac:dyDescent="0.35">
      <c r="A150" s="43" t="s">
        <v>50</v>
      </c>
      <c r="B150" s="90" t="s">
        <v>258</v>
      </c>
      <c r="C150" s="43" t="s">
        <v>9</v>
      </c>
      <c r="D150" s="43" t="s">
        <v>103</v>
      </c>
      <c r="E150" s="118">
        <v>2.3262392241379305E-2</v>
      </c>
      <c r="F150" s="118">
        <v>2.9077990301724126E-2</v>
      </c>
      <c r="G150" s="118">
        <v>3.6347487877155152E-2</v>
      </c>
      <c r="H150" s="118">
        <v>4.5434359846443929E-2</v>
      </c>
      <c r="I150" s="118">
        <v>5.6792949808054903E-2</v>
      </c>
    </row>
    <row r="151" spans="1:9" ht="14.5" x14ac:dyDescent="0.35">
      <c r="A151" s="43" t="s">
        <v>50</v>
      </c>
      <c r="B151" s="90" t="s">
        <v>258</v>
      </c>
      <c r="C151" s="43" t="s">
        <v>9</v>
      </c>
      <c r="D151" s="43" t="s">
        <v>110</v>
      </c>
      <c r="E151" s="118">
        <v>2.3262392241379305E-2</v>
      </c>
      <c r="F151" s="118">
        <v>2.9077990301724126E-2</v>
      </c>
      <c r="G151" s="118">
        <v>3.6347487877155152E-2</v>
      </c>
      <c r="H151" s="118">
        <v>4.5434359846443929E-2</v>
      </c>
      <c r="I151" s="118">
        <v>5.6792949808054903E-2</v>
      </c>
    </row>
    <row r="152" spans="1:9" ht="14.5" x14ac:dyDescent="0.35">
      <c r="A152" s="43" t="s">
        <v>50</v>
      </c>
      <c r="B152" s="90" t="s">
        <v>258</v>
      </c>
      <c r="C152" s="43" t="s">
        <v>9</v>
      </c>
      <c r="D152" s="43" t="s">
        <v>115</v>
      </c>
      <c r="E152" s="118">
        <v>2.3262392241379305E-2</v>
      </c>
      <c r="F152" s="118">
        <v>2.9077990301724126E-2</v>
      </c>
      <c r="G152" s="118">
        <v>3.6347487877155152E-2</v>
      </c>
      <c r="H152" s="118">
        <v>4.5434359846443929E-2</v>
      </c>
      <c r="I152" s="118">
        <v>5.6792949808054903E-2</v>
      </c>
    </row>
    <row r="153" spans="1:9" ht="14.5" x14ac:dyDescent="0.35">
      <c r="A153" s="43" t="s">
        <v>50</v>
      </c>
      <c r="B153" s="90" t="s">
        <v>258</v>
      </c>
      <c r="C153" s="43" t="s">
        <v>9</v>
      </c>
      <c r="D153" s="43" t="s">
        <v>119</v>
      </c>
      <c r="E153" s="118">
        <v>2.3262392241379305E-2</v>
      </c>
      <c r="F153" s="118">
        <v>2.9077990301724126E-2</v>
      </c>
      <c r="G153" s="118">
        <v>3.6347487877155152E-2</v>
      </c>
      <c r="H153" s="118">
        <v>4.5434359846443929E-2</v>
      </c>
      <c r="I153" s="118">
        <v>5.6792949808054903E-2</v>
      </c>
    </row>
    <row r="154" spans="1:9" ht="14.5" x14ac:dyDescent="0.35">
      <c r="A154" s="43" t="s">
        <v>51</v>
      </c>
      <c r="B154" s="90" t="s">
        <v>258</v>
      </c>
      <c r="C154" s="43" t="s">
        <v>9</v>
      </c>
      <c r="D154" s="43" t="s">
        <v>7</v>
      </c>
      <c r="E154" s="118">
        <v>1</v>
      </c>
      <c r="F154" s="118">
        <v>1</v>
      </c>
      <c r="G154" s="118">
        <v>1</v>
      </c>
      <c r="H154" s="118">
        <v>1</v>
      </c>
      <c r="I154" s="118">
        <v>1</v>
      </c>
    </row>
    <row r="155" spans="1:9" s="13" customFormat="1" ht="14.5" x14ac:dyDescent="0.35">
      <c r="A155" s="43" t="s">
        <v>51</v>
      </c>
      <c r="B155" s="90" t="s">
        <v>258</v>
      </c>
      <c r="C155" s="43" t="s">
        <v>9</v>
      </c>
      <c r="D155" s="43" t="s">
        <v>103</v>
      </c>
      <c r="E155" s="118">
        <v>1</v>
      </c>
      <c r="F155" s="118">
        <v>1</v>
      </c>
      <c r="G155" s="118">
        <v>1</v>
      </c>
      <c r="H155" s="118">
        <v>1</v>
      </c>
      <c r="I155" s="118">
        <v>1</v>
      </c>
    </row>
    <row r="156" spans="1:9" s="13" customFormat="1" ht="14.5" x14ac:dyDescent="0.35">
      <c r="A156" s="43" t="s">
        <v>51</v>
      </c>
      <c r="B156" s="90" t="s">
        <v>258</v>
      </c>
      <c r="C156" s="43" t="s">
        <v>9</v>
      </c>
      <c r="D156" s="43" t="s">
        <v>110</v>
      </c>
      <c r="E156" s="118">
        <v>1</v>
      </c>
      <c r="F156" s="118">
        <v>1</v>
      </c>
      <c r="G156" s="118">
        <v>1</v>
      </c>
      <c r="H156" s="118">
        <v>1</v>
      </c>
      <c r="I156" s="118">
        <v>1</v>
      </c>
    </row>
    <row r="157" spans="1:9" ht="14.5" x14ac:dyDescent="0.35">
      <c r="A157" s="43" t="s">
        <v>51</v>
      </c>
      <c r="B157" s="90" t="s">
        <v>258</v>
      </c>
      <c r="C157" s="43" t="s">
        <v>9</v>
      </c>
      <c r="D157" s="43" t="s">
        <v>115</v>
      </c>
      <c r="E157" s="118">
        <v>1</v>
      </c>
      <c r="F157" s="118">
        <v>1</v>
      </c>
      <c r="G157" s="118">
        <v>1</v>
      </c>
      <c r="H157" s="118">
        <v>1</v>
      </c>
      <c r="I157" s="118">
        <v>1</v>
      </c>
    </row>
    <row r="158" spans="1:9" ht="14.5" x14ac:dyDescent="0.35">
      <c r="A158" s="43" t="s">
        <v>51</v>
      </c>
      <c r="B158" s="90" t="s">
        <v>258</v>
      </c>
      <c r="C158" s="43" t="s">
        <v>9</v>
      </c>
      <c r="D158" s="43" t="s">
        <v>119</v>
      </c>
      <c r="E158" s="118">
        <v>1</v>
      </c>
      <c r="F158" s="118">
        <v>1</v>
      </c>
      <c r="G158" s="118">
        <v>1</v>
      </c>
      <c r="H158" s="118">
        <v>1</v>
      </c>
      <c r="I158" s="118">
        <v>1</v>
      </c>
    </row>
    <row r="159" spans="1:9" ht="14.5" x14ac:dyDescent="0.35">
      <c r="A159" s="43" t="s">
        <v>53</v>
      </c>
      <c r="B159" s="90" t="s">
        <v>258</v>
      </c>
      <c r="C159" s="43" t="s">
        <v>9</v>
      </c>
      <c r="D159" s="43" t="s">
        <v>7</v>
      </c>
      <c r="E159" s="118">
        <v>1</v>
      </c>
      <c r="F159" s="118">
        <v>1</v>
      </c>
      <c r="G159" s="118">
        <v>1</v>
      </c>
      <c r="H159" s="118">
        <v>1</v>
      </c>
      <c r="I159" s="118">
        <v>1</v>
      </c>
    </row>
    <row r="160" spans="1:9" ht="14.5" x14ac:dyDescent="0.35">
      <c r="A160" s="43" t="s">
        <v>53</v>
      </c>
      <c r="B160" s="90" t="s">
        <v>258</v>
      </c>
      <c r="C160" s="43" t="s">
        <v>9</v>
      </c>
      <c r="D160" s="43" t="s">
        <v>103</v>
      </c>
      <c r="E160" s="118">
        <v>1</v>
      </c>
      <c r="F160" s="118">
        <v>1</v>
      </c>
      <c r="G160" s="118">
        <v>1</v>
      </c>
      <c r="H160" s="118">
        <v>1</v>
      </c>
      <c r="I160" s="118">
        <v>1</v>
      </c>
    </row>
    <row r="161" spans="1:9" ht="14.5" x14ac:dyDescent="0.35">
      <c r="A161" s="43" t="s">
        <v>53</v>
      </c>
      <c r="B161" s="90" t="s">
        <v>258</v>
      </c>
      <c r="C161" s="43" t="s">
        <v>9</v>
      </c>
      <c r="D161" s="43" t="s">
        <v>110</v>
      </c>
      <c r="E161" s="118">
        <v>1</v>
      </c>
      <c r="F161" s="118">
        <v>1</v>
      </c>
      <c r="G161" s="118">
        <v>1</v>
      </c>
      <c r="H161" s="118">
        <v>1</v>
      </c>
      <c r="I161" s="118">
        <v>1</v>
      </c>
    </row>
    <row r="162" spans="1:9" ht="14.5" x14ac:dyDescent="0.35">
      <c r="A162" s="43" t="s">
        <v>53</v>
      </c>
      <c r="B162" s="90" t="s">
        <v>258</v>
      </c>
      <c r="C162" s="43" t="s">
        <v>9</v>
      </c>
      <c r="D162" s="43" t="s">
        <v>115</v>
      </c>
      <c r="E162" s="118">
        <v>1</v>
      </c>
      <c r="F162" s="118">
        <v>1</v>
      </c>
      <c r="G162" s="118">
        <v>1</v>
      </c>
      <c r="H162" s="118">
        <v>1</v>
      </c>
      <c r="I162" s="118">
        <v>1</v>
      </c>
    </row>
    <row r="163" spans="1:9" ht="14.5" x14ac:dyDescent="0.35">
      <c r="A163" s="43" t="s">
        <v>53</v>
      </c>
      <c r="B163" s="90" t="s">
        <v>258</v>
      </c>
      <c r="C163" s="43" t="s">
        <v>9</v>
      </c>
      <c r="D163" s="43" t="s">
        <v>119</v>
      </c>
      <c r="E163" s="118">
        <v>1</v>
      </c>
      <c r="F163" s="118">
        <v>1</v>
      </c>
      <c r="G163" s="118">
        <v>1</v>
      </c>
      <c r="H163" s="118">
        <v>1</v>
      </c>
      <c r="I163" s="118">
        <v>1</v>
      </c>
    </row>
    <row r="164" spans="1:9" ht="14.5" x14ac:dyDescent="0.35">
      <c r="A164" s="43" t="s">
        <v>54</v>
      </c>
      <c r="B164" s="90" t="s">
        <v>258</v>
      </c>
      <c r="C164" s="43" t="s">
        <v>9</v>
      </c>
      <c r="D164" s="43" t="s">
        <v>7</v>
      </c>
      <c r="E164" s="118">
        <v>1</v>
      </c>
      <c r="F164" s="118">
        <v>1</v>
      </c>
      <c r="G164" s="118">
        <v>1</v>
      </c>
      <c r="H164" s="118">
        <v>1</v>
      </c>
      <c r="I164" s="118">
        <v>1</v>
      </c>
    </row>
    <row r="165" spans="1:9" ht="14.5" x14ac:dyDescent="0.35">
      <c r="A165" s="43" t="s">
        <v>54</v>
      </c>
      <c r="B165" s="90" t="s">
        <v>258</v>
      </c>
      <c r="C165" s="43" t="s">
        <v>9</v>
      </c>
      <c r="D165" s="43" t="s">
        <v>103</v>
      </c>
      <c r="E165" s="118">
        <v>1</v>
      </c>
      <c r="F165" s="118">
        <v>1</v>
      </c>
      <c r="G165" s="118">
        <v>1</v>
      </c>
      <c r="H165" s="118">
        <v>1</v>
      </c>
      <c r="I165" s="118">
        <v>1</v>
      </c>
    </row>
    <row r="166" spans="1:9" ht="14.5" x14ac:dyDescent="0.35">
      <c r="A166" s="43" t="s">
        <v>54</v>
      </c>
      <c r="B166" s="90" t="s">
        <v>258</v>
      </c>
      <c r="C166" s="43" t="s">
        <v>9</v>
      </c>
      <c r="D166" s="43" t="s">
        <v>110</v>
      </c>
      <c r="E166" s="118">
        <v>1</v>
      </c>
      <c r="F166" s="118">
        <v>1</v>
      </c>
      <c r="G166" s="118">
        <v>1</v>
      </c>
      <c r="H166" s="118">
        <v>1</v>
      </c>
      <c r="I166" s="118">
        <v>1</v>
      </c>
    </row>
    <row r="167" spans="1:9" ht="14.5" x14ac:dyDescent="0.35">
      <c r="A167" s="43" t="s">
        <v>54</v>
      </c>
      <c r="B167" s="90" t="s">
        <v>258</v>
      </c>
      <c r="C167" s="43" t="s">
        <v>9</v>
      </c>
      <c r="D167" s="43" t="s">
        <v>115</v>
      </c>
      <c r="E167" s="118">
        <v>1</v>
      </c>
      <c r="F167" s="118">
        <v>1</v>
      </c>
      <c r="G167" s="118">
        <v>1</v>
      </c>
      <c r="H167" s="118">
        <v>1</v>
      </c>
      <c r="I167" s="118">
        <v>1</v>
      </c>
    </row>
    <row r="168" spans="1:9" ht="14.5" x14ac:dyDescent="0.35">
      <c r="A168" s="43" t="s">
        <v>54</v>
      </c>
      <c r="B168" s="90" t="s">
        <v>258</v>
      </c>
      <c r="C168" s="43" t="s">
        <v>9</v>
      </c>
      <c r="D168" s="43" t="s">
        <v>119</v>
      </c>
      <c r="E168" s="118">
        <v>1</v>
      </c>
      <c r="F168" s="118">
        <v>1</v>
      </c>
      <c r="G168" s="118">
        <v>1</v>
      </c>
      <c r="H168" s="118">
        <v>1</v>
      </c>
      <c r="I168" s="118">
        <v>1</v>
      </c>
    </row>
    <row r="169" spans="1:9" ht="14.5" x14ac:dyDescent="0.35">
      <c r="A169" s="43" t="s">
        <v>55</v>
      </c>
      <c r="B169" s="90" t="s">
        <v>258</v>
      </c>
      <c r="C169" s="43" t="s">
        <v>9</v>
      </c>
      <c r="D169" s="43" t="s">
        <v>7</v>
      </c>
      <c r="E169" s="118">
        <v>1</v>
      </c>
      <c r="F169" s="118">
        <v>1</v>
      </c>
      <c r="G169" s="118">
        <v>1</v>
      </c>
      <c r="H169" s="118">
        <v>1</v>
      </c>
      <c r="I169" s="118">
        <v>1</v>
      </c>
    </row>
    <row r="170" spans="1:9" ht="14.5" hidden="1" x14ac:dyDescent="0.35">
      <c r="A170" s="43" t="s">
        <v>32</v>
      </c>
      <c r="B170" s="90" t="s">
        <v>258</v>
      </c>
      <c r="C170" s="43" t="s">
        <v>9</v>
      </c>
      <c r="D170" s="43" t="s">
        <v>7</v>
      </c>
      <c r="E170" s="118">
        <v>0.5</v>
      </c>
      <c r="F170" s="118">
        <v>0.5</v>
      </c>
      <c r="G170" s="118">
        <v>0.5</v>
      </c>
      <c r="H170" s="118">
        <v>0.5</v>
      </c>
      <c r="I170" s="118">
        <v>0.5</v>
      </c>
    </row>
    <row r="171" spans="1:9" ht="14.5" hidden="1" x14ac:dyDescent="0.35">
      <c r="A171" s="43" t="s">
        <v>32</v>
      </c>
      <c r="B171" s="90" t="s">
        <v>258</v>
      </c>
      <c r="C171" s="43" t="s">
        <v>9</v>
      </c>
      <c r="D171" s="43" t="s">
        <v>103</v>
      </c>
      <c r="E171" s="118">
        <v>0.5</v>
      </c>
      <c r="F171" s="118">
        <v>0.5</v>
      </c>
      <c r="G171" s="118">
        <v>0.5</v>
      </c>
      <c r="H171" s="118">
        <v>0.5</v>
      </c>
      <c r="I171" s="118">
        <v>0.5</v>
      </c>
    </row>
    <row r="172" spans="1:9" ht="14.5" hidden="1" x14ac:dyDescent="0.35">
      <c r="A172" s="43" t="s">
        <v>32</v>
      </c>
      <c r="B172" s="90" t="s">
        <v>258</v>
      </c>
      <c r="C172" s="43" t="s">
        <v>9</v>
      </c>
      <c r="D172" s="43" t="s">
        <v>110</v>
      </c>
      <c r="E172" s="118">
        <v>0.5</v>
      </c>
      <c r="F172" s="118">
        <v>0.5</v>
      </c>
      <c r="G172" s="118">
        <v>0.5</v>
      </c>
      <c r="H172" s="118">
        <v>0.5</v>
      </c>
      <c r="I172" s="118">
        <v>0.5</v>
      </c>
    </row>
    <row r="173" spans="1:9" ht="14.5" hidden="1" x14ac:dyDescent="0.35">
      <c r="A173" s="43" t="s">
        <v>32</v>
      </c>
      <c r="B173" s="90" t="s">
        <v>258</v>
      </c>
      <c r="C173" s="43" t="s">
        <v>9</v>
      </c>
      <c r="D173" s="43" t="s">
        <v>115</v>
      </c>
      <c r="E173" s="118">
        <v>0.5</v>
      </c>
      <c r="F173" s="118">
        <v>0.5</v>
      </c>
      <c r="G173" s="118">
        <v>0.5</v>
      </c>
      <c r="H173" s="118">
        <v>0.5</v>
      </c>
      <c r="I173" s="118">
        <v>0.5</v>
      </c>
    </row>
    <row r="174" spans="1:9" ht="14.5" hidden="1" x14ac:dyDescent="0.35">
      <c r="A174" s="43" t="s">
        <v>32</v>
      </c>
      <c r="B174" s="90" t="s">
        <v>258</v>
      </c>
      <c r="C174" s="43" t="s">
        <v>9</v>
      </c>
      <c r="D174" s="43" t="s">
        <v>119</v>
      </c>
      <c r="E174" s="118">
        <v>0.5</v>
      </c>
      <c r="F174" s="118">
        <v>0.5</v>
      </c>
      <c r="G174" s="118">
        <v>0.5</v>
      </c>
      <c r="H174" s="118">
        <v>0.5</v>
      </c>
      <c r="I174" s="118">
        <v>0.5</v>
      </c>
    </row>
    <row r="175" spans="1:9" ht="14.5" hidden="1" x14ac:dyDescent="0.35">
      <c r="A175" s="43" t="s">
        <v>33</v>
      </c>
      <c r="B175" s="90" t="s">
        <v>258</v>
      </c>
      <c r="C175" s="43" t="s">
        <v>9</v>
      </c>
      <c r="D175" s="43" t="s">
        <v>7</v>
      </c>
      <c r="E175" s="118">
        <v>0.5</v>
      </c>
      <c r="F175" s="118">
        <v>0.5</v>
      </c>
      <c r="G175" s="118">
        <v>0.5</v>
      </c>
      <c r="H175" s="118">
        <v>0.5</v>
      </c>
      <c r="I175" s="118">
        <v>0.5</v>
      </c>
    </row>
    <row r="176" spans="1:9" ht="14.5" hidden="1" x14ac:dyDescent="0.35">
      <c r="A176" s="43" t="s">
        <v>33</v>
      </c>
      <c r="B176" s="90" t="s">
        <v>258</v>
      </c>
      <c r="C176" s="43" t="s">
        <v>9</v>
      </c>
      <c r="D176" s="43" t="s">
        <v>103</v>
      </c>
      <c r="E176" s="118">
        <v>0.5</v>
      </c>
      <c r="F176" s="118">
        <v>0.5</v>
      </c>
      <c r="G176" s="118">
        <v>0.5</v>
      </c>
      <c r="H176" s="118">
        <v>0.5</v>
      </c>
      <c r="I176" s="118">
        <v>0.5</v>
      </c>
    </row>
    <row r="177" spans="1:9" ht="14.5" hidden="1" x14ac:dyDescent="0.35">
      <c r="A177" s="43" t="s">
        <v>33</v>
      </c>
      <c r="B177" s="90" t="s">
        <v>258</v>
      </c>
      <c r="C177" s="43" t="s">
        <v>9</v>
      </c>
      <c r="D177" s="43" t="s">
        <v>110</v>
      </c>
      <c r="E177" s="118">
        <v>0.5</v>
      </c>
      <c r="F177" s="118">
        <v>0.5</v>
      </c>
      <c r="G177" s="118">
        <v>0.5</v>
      </c>
      <c r="H177" s="118">
        <v>0.5</v>
      </c>
      <c r="I177" s="118">
        <v>0.5</v>
      </c>
    </row>
    <row r="178" spans="1:9" ht="14.5" hidden="1" x14ac:dyDescent="0.35">
      <c r="A178" s="43" t="s">
        <v>33</v>
      </c>
      <c r="B178" s="90" t="s">
        <v>258</v>
      </c>
      <c r="C178" s="43" t="s">
        <v>9</v>
      </c>
      <c r="D178" s="43" t="s">
        <v>115</v>
      </c>
      <c r="E178" s="118">
        <v>0.5</v>
      </c>
      <c r="F178" s="118">
        <v>0.5</v>
      </c>
      <c r="G178" s="118">
        <v>0.5</v>
      </c>
      <c r="H178" s="118">
        <v>0.5</v>
      </c>
      <c r="I178" s="118">
        <v>0.5</v>
      </c>
    </row>
    <row r="179" spans="1:9" ht="14.5" hidden="1" x14ac:dyDescent="0.35">
      <c r="A179" s="43" t="s">
        <v>33</v>
      </c>
      <c r="B179" s="90" t="s">
        <v>258</v>
      </c>
      <c r="C179" s="43" t="s">
        <v>9</v>
      </c>
      <c r="D179" s="43" t="s">
        <v>119</v>
      </c>
      <c r="E179" s="118">
        <v>0.5</v>
      </c>
      <c r="F179" s="118">
        <v>0.5</v>
      </c>
      <c r="G179" s="118">
        <v>0.5</v>
      </c>
      <c r="H179" s="118">
        <v>0.5</v>
      </c>
      <c r="I179" s="118">
        <v>0.5</v>
      </c>
    </row>
    <row r="180" spans="1:9" ht="14.5" x14ac:dyDescent="0.35">
      <c r="A180" s="43" t="s">
        <v>11</v>
      </c>
      <c r="B180" s="90" t="s">
        <v>259</v>
      </c>
      <c r="C180" s="43" t="s">
        <v>189</v>
      </c>
      <c r="D180" s="43" t="s">
        <v>7</v>
      </c>
      <c r="E180" s="118">
        <v>0.89</v>
      </c>
      <c r="F180" s="118">
        <v>0.89</v>
      </c>
      <c r="G180" s="118">
        <v>0.89</v>
      </c>
      <c r="H180" s="118">
        <v>0.89</v>
      </c>
      <c r="I180" s="118">
        <v>0.89</v>
      </c>
    </row>
    <row r="181" spans="1:9" ht="14.5" x14ac:dyDescent="0.35">
      <c r="A181" s="43" t="s">
        <v>11</v>
      </c>
      <c r="B181" s="90" t="s">
        <v>259</v>
      </c>
      <c r="C181" s="43" t="s">
        <v>189</v>
      </c>
      <c r="D181" s="43" t="s">
        <v>103</v>
      </c>
      <c r="E181" s="118">
        <v>0.89</v>
      </c>
      <c r="F181" s="118">
        <v>0.89</v>
      </c>
      <c r="G181" s="118">
        <v>0.89</v>
      </c>
      <c r="H181" s="118">
        <v>0.89</v>
      </c>
      <c r="I181" s="118">
        <v>0.89</v>
      </c>
    </row>
    <row r="182" spans="1:9" ht="14.5" x14ac:dyDescent="0.35">
      <c r="A182" s="43" t="s">
        <v>11</v>
      </c>
      <c r="B182" s="90" t="s">
        <v>259</v>
      </c>
      <c r="C182" s="43" t="s">
        <v>189</v>
      </c>
      <c r="D182" s="43" t="s">
        <v>110</v>
      </c>
      <c r="E182" s="118">
        <v>0.89</v>
      </c>
      <c r="F182" s="118">
        <v>0.89</v>
      </c>
      <c r="G182" s="118">
        <v>0.89</v>
      </c>
      <c r="H182" s="118">
        <v>0.89</v>
      </c>
      <c r="I182" s="118">
        <v>0.89</v>
      </c>
    </row>
    <row r="183" spans="1:9" ht="14.5" x14ac:dyDescent="0.35">
      <c r="A183" s="43" t="s">
        <v>11</v>
      </c>
      <c r="B183" s="90" t="s">
        <v>259</v>
      </c>
      <c r="C183" s="43" t="s">
        <v>189</v>
      </c>
      <c r="D183" s="43" t="s">
        <v>115</v>
      </c>
      <c r="E183" s="118">
        <v>0.89</v>
      </c>
      <c r="F183" s="118">
        <v>0.89</v>
      </c>
      <c r="G183" s="118">
        <v>0.89</v>
      </c>
      <c r="H183" s="118">
        <v>0.89</v>
      </c>
      <c r="I183" s="118">
        <v>0.89</v>
      </c>
    </row>
    <row r="184" spans="1:9" ht="14.5" x14ac:dyDescent="0.35">
      <c r="A184" s="43" t="s">
        <v>11</v>
      </c>
      <c r="B184" s="90" t="s">
        <v>259</v>
      </c>
      <c r="C184" s="43" t="s">
        <v>189</v>
      </c>
      <c r="D184" s="43" t="s">
        <v>119</v>
      </c>
      <c r="E184" s="118">
        <v>0.89</v>
      </c>
      <c r="F184" s="118">
        <v>0.89</v>
      </c>
      <c r="G184" s="118">
        <v>0.89</v>
      </c>
      <c r="H184" s="118">
        <v>0.89</v>
      </c>
      <c r="I184" s="118">
        <v>0.89</v>
      </c>
    </row>
    <row r="185" spans="1:9" ht="14.5" x14ac:dyDescent="0.35">
      <c r="A185" s="43" t="s">
        <v>12</v>
      </c>
      <c r="B185" s="90" t="s">
        <v>259</v>
      </c>
      <c r="C185" s="43" t="s">
        <v>189</v>
      </c>
      <c r="D185" s="43" t="s">
        <v>7</v>
      </c>
      <c r="E185" s="118">
        <v>0.11</v>
      </c>
      <c r="F185" s="118">
        <v>0.11</v>
      </c>
      <c r="G185" s="118">
        <v>0.11</v>
      </c>
      <c r="H185" s="118">
        <v>0.11</v>
      </c>
      <c r="I185" s="118">
        <v>0.11</v>
      </c>
    </row>
    <row r="186" spans="1:9" ht="14.5" x14ac:dyDescent="0.35">
      <c r="A186" s="43" t="s">
        <v>12</v>
      </c>
      <c r="B186" s="90" t="s">
        <v>259</v>
      </c>
      <c r="C186" s="43" t="s">
        <v>189</v>
      </c>
      <c r="D186" s="43" t="s">
        <v>103</v>
      </c>
      <c r="E186" s="118">
        <v>0.11</v>
      </c>
      <c r="F186" s="118">
        <v>0.11</v>
      </c>
      <c r="G186" s="118">
        <v>0.11</v>
      </c>
      <c r="H186" s="118">
        <v>0.11</v>
      </c>
      <c r="I186" s="118">
        <v>0.11</v>
      </c>
    </row>
    <row r="187" spans="1:9" ht="14.5" x14ac:dyDescent="0.35">
      <c r="A187" s="43" t="s">
        <v>12</v>
      </c>
      <c r="B187" s="90" t="s">
        <v>259</v>
      </c>
      <c r="C187" s="43" t="s">
        <v>189</v>
      </c>
      <c r="D187" s="43" t="s">
        <v>110</v>
      </c>
      <c r="E187" s="118">
        <v>0.11</v>
      </c>
      <c r="F187" s="118">
        <v>0.11</v>
      </c>
      <c r="G187" s="118">
        <v>0.11</v>
      </c>
      <c r="H187" s="118">
        <v>0.11</v>
      </c>
      <c r="I187" s="118">
        <v>0.11</v>
      </c>
    </row>
    <row r="188" spans="1:9" ht="14.5" x14ac:dyDescent="0.35">
      <c r="A188" s="43" t="s">
        <v>12</v>
      </c>
      <c r="B188" s="90" t="s">
        <v>259</v>
      </c>
      <c r="C188" s="43" t="s">
        <v>189</v>
      </c>
      <c r="D188" s="43" t="s">
        <v>115</v>
      </c>
      <c r="E188" s="118">
        <v>0.11</v>
      </c>
      <c r="F188" s="118">
        <v>0.11</v>
      </c>
      <c r="G188" s="118">
        <v>0.11</v>
      </c>
      <c r="H188" s="118">
        <v>0.11</v>
      </c>
      <c r="I188" s="118">
        <v>0.11</v>
      </c>
    </row>
    <row r="189" spans="1:9" ht="14.5" x14ac:dyDescent="0.35">
      <c r="A189" s="43" t="s">
        <v>12</v>
      </c>
      <c r="B189" s="90" t="s">
        <v>259</v>
      </c>
      <c r="C189" s="43" t="s">
        <v>189</v>
      </c>
      <c r="D189" s="43" t="s">
        <v>119</v>
      </c>
      <c r="E189" s="118">
        <v>0.11</v>
      </c>
      <c r="F189" s="118">
        <v>0.11</v>
      </c>
      <c r="G189" s="118">
        <v>0.11</v>
      </c>
      <c r="H189" s="118">
        <v>0.11</v>
      </c>
      <c r="I189" s="118">
        <v>0.11</v>
      </c>
    </row>
    <row r="190" spans="1:9" ht="14.5" x14ac:dyDescent="0.35">
      <c r="A190" s="43" t="s">
        <v>13</v>
      </c>
      <c r="B190" s="90" t="s">
        <v>259</v>
      </c>
      <c r="C190" s="43" t="s">
        <v>189</v>
      </c>
      <c r="D190" s="43" t="s">
        <v>7</v>
      </c>
      <c r="E190" s="118">
        <v>6.8044600247055519E-3</v>
      </c>
      <c r="F190" s="118">
        <v>6.7102102670036036E-3</v>
      </c>
      <c r="G190" s="118">
        <v>6.6172659790662836E-3</v>
      </c>
      <c r="H190" s="118">
        <v>6.5256090786051284E-3</v>
      </c>
      <c r="I190" s="118">
        <v>6.4352217337925932E-3</v>
      </c>
    </row>
    <row r="191" spans="1:9" ht="14.5" x14ac:dyDescent="0.35">
      <c r="A191" s="43" t="s">
        <v>13</v>
      </c>
      <c r="B191" s="90" t="s">
        <v>259</v>
      </c>
      <c r="C191" s="43" t="s">
        <v>189</v>
      </c>
      <c r="D191" s="43" t="s">
        <v>103</v>
      </c>
      <c r="E191" s="118">
        <v>6.8044600247055519E-3</v>
      </c>
      <c r="F191" s="118">
        <v>6.7102102670036036E-3</v>
      </c>
      <c r="G191" s="118">
        <v>6.6172659790662836E-3</v>
      </c>
      <c r="H191" s="118">
        <v>6.5256090786051284E-3</v>
      </c>
      <c r="I191" s="118">
        <v>6.4352217337925932E-3</v>
      </c>
    </row>
    <row r="192" spans="1:9" ht="14.5" x14ac:dyDescent="0.35">
      <c r="A192" s="43" t="s">
        <v>13</v>
      </c>
      <c r="B192" s="90" t="s">
        <v>259</v>
      </c>
      <c r="C192" s="43" t="s">
        <v>189</v>
      </c>
      <c r="D192" s="43" t="s">
        <v>110</v>
      </c>
      <c r="E192" s="118">
        <v>6.8044600247055519E-3</v>
      </c>
      <c r="F192" s="118">
        <v>6.7102102670036036E-3</v>
      </c>
      <c r="G192" s="118">
        <v>6.6172659790662836E-3</v>
      </c>
      <c r="H192" s="118">
        <v>6.5256090786051284E-3</v>
      </c>
      <c r="I192" s="118">
        <v>6.4352217337925932E-3</v>
      </c>
    </row>
    <row r="193" spans="1:9" ht="14.5" x14ac:dyDescent="0.35">
      <c r="A193" s="43" t="s">
        <v>13</v>
      </c>
      <c r="B193" s="90" t="s">
        <v>259</v>
      </c>
      <c r="C193" s="43" t="s">
        <v>189</v>
      </c>
      <c r="D193" s="43" t="s">
        <v>115</v>
      </c>
      <c r="E193" s="118">
        <v>6.8044600247055519E-3</v>
      </c>
      <c r="F193" s="118">
        <v>6.7102102670036036E-3</v>
      </c>
      <c r="G193" s="118">
        <v>6.6172659790662836E-3</v>
      </c>
      <c r="H193" s="118">
        <v>6.5256090786051284E-3</v>
      </c>
      <c r="I193" s="118">
        <v>6.4352217337925932E-3</v>
      </c>
    </row>
    <row r="194" spans="1:9" ht="14.5" x14ac:dyDescent="0.35">
      <c r="A194" s="43" t="s">
        <v>13</v>
      </c>
      <c r="B194" s="90" t="s">
        <v>259</v>
      </c>
      <c r="C194" s="43" t="s">
        <v>189</v>
      </c>
      <c r="D194" s="43" t="s">
        <v>119</v>
      </c>
      <c r="E194" s="118">
        <v>6.8044600247055519E-3</v>
      </c>
      <c r="F194" s="118">
        <v>6.7102102670036036E-3</v>
      </c>
      <c r="G194" s="118">
        <v>6.6172659790662836E-3</v>
      </c>
      <c r="H194" s="118">
        <v>6.5256090786051284E-3</v>
      </c>
      <c r="I194" s="118">
        <v>6.4352217337925932E-3</v>
      </c>
    </row>
    <row r="195" spans="1:9" ht="14.5" x14ac:dyDescent="0.35">
      <c r="A195" s="43" t="s">
        <v>14</v>
      </c>
      <c r="B195" s="90" t="s">
        <v>259</v>
      </c>
      <c r="C195" s="43" t="s">
        <v>189</v>
      </c>
      <c r="D195" s="43" t="s">
        <v>7</v>
      </c>
      <c r="E195" s="118">
        <v>0.09</v>
      </c>
      <c r="F195" s="118">
        <v>0.09</v>
      </c>
      <c r="G195" s="118">
        <v>0.09</v>
      </c>
      <c r="H195" s="118">
        <v>0.09</v>
      </c>
      <c r="I195" s="118">
        <v>0.09</v>
      </c>
    </row>
    <row r="196" spans="1:9" s="13" customFormat="1" ht="14.5" x14ac:dyDescent="0.35">
      <c r="A196" s="43" t="s">
        <v>14</v>
      </c>
      <c r="B196" s="90" t="s">
        <v>259</v>
      </c>
      <c r="C196" s="43" t="s">
        <v>189</v>
      </c>
      <c r="D196" s="43" t="s">
        <v>103</v>
      </c>
      <c r="E196" s="118">
        <v>0.09</v>
      </c>
      <c r="F196" s="118">
        <v>0.09</v>
      </c>
      <c r="G196" s="118">
        <v>0.09</v>
      </c>
      <c r="H196" s="118">
        <v>0.09</v>
      </c>
      <c r="I196" s="118">
        <v>0.09</v>
      </c>
    </row>
    <row r="197" spans="1:9" s="13" customFormat="1" ht="14.5" x14ac:dyDescent="0.35">
      <c r="A197" s="43" t="s">
        <v>14</v>
      </c>
      <c r="B197" s="90" t="s">
        <v>259</v>
      </c>
      <c r="C197" s="43" t="s">
        <v>189</v>
      </c>
      <c r="D197" s="43" t="s">
        <v>110</v>
      </c>
      <c r="E197" s="118">
        <v>0.09</v>
      </c>
      <c r="F197" s="118">
        <v>0.09</v>
      </c>
      <c r="G197" s="118">
        <v>0.09</v>
      </c>
      <c r="H197" s="118">
        <v>0.09</v>
      </c>
      <c r="I197" s="118">
        <v>0.09</v>
      </c>
    </row>
    <row r="198" spans="1:9" s="13" customFormat="1" ht="14.5" x14ac:dyDescent="0.35">
      <c r="A198" s="43" t="s">
        <v>14</v>
      </c>
      <c r="B198" s="90" t="s">
        <v>259</v>
      </c>
      <c r="C198" s="43" t="s">
        <v>189</v>
      </c>
      <c r="D198" s="43" t="s">
        <v>115</v>
      </c>
      <c r="E198" s="118">
        <v>0.09</v>
      </c>
      <c r="F198" s="118">
        <v>0.09</v>
      </c>
      <c r="G198" s="118">
        <v>0.09</v>
      </c>
      <c r="H198" s="118">
        <v>0.09</v>
      </c>
      <c r="I198" s="118">
        <v>0.09</v>
      </c>
    </row>
    <row r="199" spans="1:9" s="13" customFormat="1" ht="14.5" x14ac:dyDescent="0.35">
      <c r="A199" s="43" t="s">
        <v>14</v>
      </c>
      <c r="B199" s="90" t="s">
        <v>259</v>
      </c>
      <c r="C199" s="43" t="s">
        <v>189</v>
      </c>
      <c r="D199" s="43" t="s">
        <v>119</v>
      </c>
      <c r="E199" s="118">
        <v>0.09</v>
      </c>
      <c r="F199" s="118">
        <v>0.09</v>
      </c>
      <c r="G199" s="118">
        <v>0.09</v>
      </c>
      <c r="H199" s="118">
        <v>0.09</v>
      </c>
      <c r="I199" s="118">
        <v>0.09</v>
      </c>
    </row>
    <row r="200" spans="1:9" s="13" customFormat="1" ht="14.5" x14ac:dyDescent="0.35">
      <c r="A200" s="43" t="s">
        <v>15</v>
      </c>
      <c r="B200" s="90" t="s">
        <v>259</v>
      </c>
      <c r="C200" s="43" t="s">
        <v>189</v>
      </c>
      <c r="D200" s="43" t="s">
        <v>7</v>
      </c>
      <c r="E200" s="118">
        <v>4.2889463389372752E-2</v>
      </c>
      <c r="F200" s="118">
        <v>4.68745247884313E-2</v>
      </c>
      <c r="G200" s="118">
        <v>5.1229856950966025E-2</v>
      </c>
      <c r="H200" s="118">
        <v>5.5989863471942264E-2</v>
      </c>
      <c r="I200" s="118">
        <v>6.1192144545850063E-2</v>
      </c>
    </row>
    <row r="201" spans="1:9" ht="14.5" x14ac:dyDescent="0.35">
      <c r="A201" s="43" t="s">
        <v>15</v>
      </c>
      <c r="B201" s="90" t="s">
        <v>259</v>
      </c>
      <c r="C201" s="43" t="s">
        <v>189</v>
      </c>
      <c r="D201" s="43" t="s">
        <v>103</v>
      </c>
      <c r="E201" s="118">
        <v>4.2889463389372752E-2</v>
      </c>
      <c r="F201" s="118">
        <v>4.68745247884313E-2</v>
      </c>
      <c r="G201" s="118">
        <v>5.1229856950966025E-2</v>
      </c>
      <c r="H201" s="118">
        <v>5.5989863471942264E-2</v>
      </c>
      <c r="I201" s="118">
        <v>6.1192144545850063E-2</v>
      </c>
    </row>
    <row r="202" spans="1:9" ht="14.5" x14ac:dyDescent="0.35">
      <c r="A202" s="43" t="s">
        <v>15</v>
      </c>
      <c r="B202" s="90" t="s">
        <v>259</v>
      </c>
      <c r="C202" s="43" t="s">
        <v>189</v>
      </c>
      <c r="D202" s="43" t="s">
        <v>110</v>
      </c>
      <c r="E202" s="118">
        <v>4.2889463389372752E-2</v>
      </c>
      <c r="F202" s="118">
        <v>4.68745247884313E-2</v>
      </c>
      <c r="G202" s="118">
        <v>5.1229856950966025E-2</v>
      </c>
      <c r="H202" s="118">
        <v>5.5989863471942264E-2</v>
      </c>
      <c r="I202" s="118">
        <v>6.1192144545850063E-2</v>
      </c>
    </row>
    <row r="203" spans="1:9" ht="14.5" x14ac:dyDescent="0.35">
      <c r="A203" s="43" t="s">
        <v>15</v>
      </c>
      <c r="B203" s="90" t="s">
        <v>259</v>
      </c>
      <c r="C203" s="43" t="s">
        <v>189</v>
      </c>
      <c r="D203" s="43" t="s">
        <v>115</v>
      </c>
      <c r="E203" s="118">
        <v>4.2889463389372752E-2</v>
      </c>
      <c r="F203" s="118">
        <v>4.68745247884313E-2</v>
      </c>
      <c r="G203" s="118">
        <v>5.1229856950966025E-2</v>
      </c>
      <c r="H203" s="118">
        <v>5.5989863471942264E-2</v>
      </c>
      <c r="I203" s="118">
        <v>6.1192144545850063E-2</v>
      </c>
    </row>
    <row r="204" spans="1:9" ht="14.5" x14ac:dyDescent="0.35">
      <c r="A204" s="43" t="s">
        <v>15</v>
      </c>
      <c r="B204" s="90" t="s">
        <v>259</v>
      </c>
      <c r="C204" s="43" t="s">
        <v>189</v>
      </c>
      <c r="D204" s="43" t="s">
        <v>119</v>
      </c>
      <c r="E204" s="118">
        <v>4.2889463389372752E-2</v>
      </c>
      <c r="F204" s="118">
        <v>4.68745247884313E-2</v>
      </c>
      <c r="G204" s="118">
        <v>5.1229856950966025E-2</v>
      </c>
      <c r="H204" s="118">
        <v>5.5989863471942264E-2</v>
      </c>
      <c r="I204" s="118">
        <v>6.1192144545850063E-2</v>
      </c>
    </row>
    <row r="205" spans="1:9" ht="14.5" x14ac:dyDescent="0.35">
      <c r="A205" s="43" t="s">
        <v>16</v>
      </c>
      <c r="B205" s="90" t="s">
        <v>259</v>
      </c>
      <c r="C205" s="43" t="s">
        <v>189</v>
      </c>
      <c r="D205" s="43" t="s">
        <v>7</v>
      </c>
      <c r="E205" s="118">
        <v>0.09</v>
      </c>
      <c r="F205" s="118">
        <v>0.09</v>
      </c>
      <c r="G205" s="118">
        <v>0.09</v>
      </c>
      <c r="H205" s="118">
        <v>0.09</v>
      </c>
      <c r="I205" s="118">
        <v>0.09</v>
      </c>
    </row>
    <row r="206" spans="1:9" ht="14.5" x14ac:dyDescent="0.35">
      <c r="A206" s="43" t="s">
        <v>16</v>
      </c>
      <c r="B206" s="90" t="s">
        <v>259</v>
      </c>
      <c r="C206" s="43" t="s">
        <v>189</v>
      </c>
      <c r="D206" s="43" t="s">
        <v>103</v>
      </c>
      <c r="E206" s="118">
        <v>0.09</v>
      </c>
      <c r="F206" s="118">
        <v>0.09</v>
      </c>
      <c r="G206" s="118">
        <v>0.09</v>
      </c>
      <c r="H206" s="118">
        <v>0.09</v>
      </c>
      <c r="I206" s="118">
        <v>0.09</v>
      </c>
    </row>
    <row r="207" spans="1:9" ht="14.5" x14ac:dyDescent="0.35">
      <c r="A207" s="43" t="s">
        <v>16</v>
      </c>
      <c r="B207" s="90" t="s">
        <v>259</v>
      </c>
      <c r="C207" s="43" t="s">
        <v>189</v>
      </c>
      <c r="D207" s="43" t="s">
        <v>110</v>
      </c>
      <c r="E207" s="118">
        <v>0.09</v>
      </c>
      <c r="F207" s="118">
        <v>0.09</v>
      </c>
      <c r="G207" s="118">
        <v>0.09</v>
      </c>
      <c r="H207" s="118">
        <v>0.09</v>
      </c>
      <c r="I207" s="118">
        <v>0.09</v>
      </c>
    </row>
    <row r="208" spans="1:9" ht="14.5" x14ac:dyDescent="0.35">
      <c r="A208" s="43" t="s">
        <v>16</v>
      </c>
      <c r="B208" s="90" t="s">
        <v>259</v>
      </c>
      <c r="C208" s="43" t="s">
        <v>189</v>
      </c>
      <c r="D208" s="43" t="s">
        <v>115</v>
      </c>
      <c r="E208" s="118">
        <v>0.09</v>
      </c>
      <c r="F208" s="118">
        <v>0.09</v>
      </c>
      <c r="G208" s="118">
        <v>0.09</v>
      </c>
      <c r="H208" s="118">
        <v>0.09</v>
      </c>
      <c r="I208" s="118">
        <v>0.09</v>
      </c>
    </row>
    <row r="209" spans="1:9" ht="14.5" x14ac:dyDescent="0.35">
      <c r="A209" s="43" t="s">
        <v>16</v>
      </c>
      <c r="B209" s="90" t="s">
        <v>259</v>
      </c>
      <c r="C209" s="43" t="s">
        <v>189</v>
      </c>
      <c r="D209" s="43" t="s">
        <v>119</v>
      </c>
      <c r="E209" s="118">
        <v>0.09</v>
      </c>
      <c r="F209" s="118">
        <v>0.09</v>
      </c>
      <c r="G209" s="118">
        <v>0.09</v>
      </c>
      <c r="H209" s="118">
        <v>0.09</v>
      </c>
      <c r="I209" s="118">
        <v>0.09</v>
      </c>
    </row>
    <row r="210" spans="1:9" ht="14.5" x14ac:dyDescent="0.35">
      <c r="A210" s="43" t="s">
        <v>17</v>
      </c>
      <c r="B210" s="90" t="s">
        <v>259</v>
      </c>
      <c r="C210" s="43" t="s">
        <v>189</v>
      </c>
      <c r="D210" s="43" t="s">
        <v>7</v>
      </c>
      <c r="E210" s="118">
        <v>2.6658235497705053E-2</v>
      </c>
      <c r="F210" s="118">
        <v>2.6288987647427781E-2</v>
      </c>
      <c r="G210" s="118">
        <v>2.5924854313261157E-2</v>
      </c>
      <c r="H210" s="118">
        <v>2.5565764653154164E-2</v>
      </c>
      <c r="I210" s="118">
        <v>2.5565764653154164E-2</v>
      </c>
    </row>
    <row r="211" spans="1:9" ht="14.5" x14ac:dyDescent="0.35">
      <c r="A211" s="43" t="s">
        <v>17</v>
      </c>
      <c r="B211" s="90" t="s">
        <v>259</v>
      </c>
      <c r="C211" s="43" t="s">
        <v>189</v>
      </c>
      <c r="D211" s="43" t="s">
        <v>103</v>
      </c>
      <c r="E211" s="118">
        <v>2.6658235497705053E-2</v>
      </c>
      <c r="F211" s="118">
        <v>2.6288987647427781E-2</v>
      </c>
      <c r="G211" s="118">
        <v>2.5924854313261157E-2</v>
      </c>
      <c r="H211" s="118">
        <v>2.5565764653154164E-2</v>
      </c>
      <c r="I211" s="118">
        <v>2.5565764653154164E-2</v>
      </c>
    </row>
    <row r="212" spans="1:9" ht="14.5" x14ac:dyDescent="0.35">
      <c r="A212" s="43" t="s">
        <v>17</v>
      </c>
      <c r="B212" s="90" t="s">
        <v>259</v>
      </c>
      <c r="C212" s="43" t="s">
        <v>189</v>
      </c>
      <c r="D212" s="43" t="s">
        <v>110</v>
      </c>
      <c r="E212" s="118">
        <v>2.6658235497705053E-2</v>
      </c>
      <c r="F212" s="118">
        <v>2.6288987647427781E-2</v>
      </c>
      <c r="G212" s="118">
        <v>2.5924854313261157E-2</v>
      </c>
      <c r="H212" s="118">
        <v>2.5565764653154164E-2</v>
      </c>
      <c r="I212" s="118">
        <v>2.5565764653154164E-2</v>
      </c>
    </row>
    <row r="213" spans="1:9" ht="14.5" x14ac:dyDescent="0.35">
      <c r="A213" s="43" t="s">
        <v>17</v>
      </c>
      <c r="B213" s="90" t="s">
        <v>259</v>
      </c>
      <c r="C213" s="43" t="s">
        <v>189</v>
      </c>
      <c r="D213" s="43" t="s">
        <v>115</v>
      </c>
      <c r="E213" s="118">
        <v>2.6658235497705053E-2</v>
      </c>
      <c r="F213" s="118">
        <v>2.6288987647427781E-2</v>
      </c>
      <c r="G213" s="118">
        <v>2.5924854313261157E-2</v>
      </c>
      <c r="H213" s="118">
        <v>2.5565764653154164E-2</v>
      </c>
      <c r="I213" s="118">
        <v>2.5565764653154164E-2</v>
      </c>
    </row>
    <row r="214" spans="1:9" ht="14.5" x14ac:dyDescent="0.35">
      <c r="A214" s="43" t="s">
        <v>17</v>
      </c>
      <c r="B214" s="90" t="s">
        <v>259</v>
      </c>
      <c r="C214" s="43" t="s">
        <v>189</v>
      </c>
      <c r="D214" s="43" t="s">
        <v>119</v>
      </c>
      <c r="E214" s="118">
        <v>2.6658235497705053E-2</v>
      </c>
      <c r="F214" s="118">
        <v>2.6288987647427781E-2</v>
      </c>
      <c r="G214" s="118">
        <v>2.5924854313261157E-2</v>
      </c>
      <c r="H214" s="118">
        <v>2.5565764653154164E-2</v>
      </c>
      <c r="I214" s="118">
        <v>2.5565764653154164E-2</v>
      </c>
    </row>
    <row r="215" spans="1:9" ht="14.5" x14ac:dyDescent="0.35">
      <c r="A215" s="43" t="s">
        <v>18</v>
      </c>
      <c r="B215" s="90" t="s">
        <v>259</v>
      </c>
      <c r="C215" s="43" t="s">
        <v>189</v>
      </c>
      <c r="D215" s="43" t="s">
        <v>7</v>
      </c>
      <c r="E215" s="118">
        <v>0.09</v>
      </c>
      <c r="F215" s="118">
        <v>0.09</v>
      </c>
      <c r="G215" s="118">
        <v>0.09</v>
      </c>
      <c r="H215" s="118">
        <v>0.09</v>
      </c>
      <c r="I215" s="118">
        <v>0.09</v>
      </c>
    </row>
    <row r="216" spans="1:9" s="13" customFormat="1" ht="14.5" x14ac:dyDescent="0.35">
      <c r="A216" s="43" t="s">
        <v>18</v>
      </c>
      <c r="B216" s="90" t="s">
        <v>259</v>
      </c>
      <c r="C216" s="43" t="s">
        <v>189</v>
      </c>
      <c r="D216" s="43" t="s">
        <v>103</v>
      </c>
      <c r="E216" s="118">
        <v>0.09</v>
      </c>
      <c r="F216" s="118">
        <v>0.09</v>
      </c>
      <c r="G216" s="118">
        <v>0.09</v>
      </c>
      <c r="H216" s="118">
        <v>0.09</v>
      </c>
      <c r="I216" s="118">
        <v>0.09</v>
      </c>
    </row>
    <row r="217" spans="1:9" s="13" customFormat="1" ht="14.5" x14ac:dyDescent="0.35">
      <c r="A217" s="43" t="s">
        <v>18</v>
      </c>
      <c r="B217" s="90" t="s">
        <v>259</v>
      </c>
      <c r="C217" s="43" t="s">
        <v>189</v>
      </c>
      <c r="D217" s="43" t="s">
        <v>110</v>
      </c>
      <c r="E217" s="118">
        <v>0.09</v>
      </c>
      <c r="F217" s="118">
        <v>0.09</v>
      </c>
      <c r="G217" s="118">
        <v>0.09</v>
      </c>
      <c r="H217" s="118">
        <v>0.09</v>
      </c>
      <c r="I217" s="118">
        <v>0.09</v>
      </c>
    </row>
    <row r="218" spans="1:9" s="13" customFormat="1" ht="14.5" x14ac:dyDescent="0.35">
      <c r="A218" s="43" t="s">
        <v>18</v>
      </c>
      <c r="B218" s="90" t="s">
        <v>259</v>
      </c>
      <c r="C218" s="43" t="s">
        <v>189</v>
      </c>
      <c r="D218" s="43" t="s">
        <v>115</v>
      </c>
      <c r="E218" s="118">
        <v>0.09</v>
      </c>
      <c r="F218" s="118">
        <v>0.09</v>
      </c>
      <c r="G218" s="118">
        <v>0.09</v>
      </c>
      <c r="H218" s="118">
        <v>0.09</v>
      </c>
      <c r="I218" s="118">
        <v>0.09</v>
      </c>
    </row>
    <row r="219" spans="1:9" s="13" customFormat="1" ht="14.5" x14ac:dyDescent="0.35">
      <c r="A219" s="43" t="s">
        <v>18</v>
      </c>
      <c r="B219" s="90" t="s">
        <v>259</v>
      </c>
      <c r="C219" s="43" t="s">
        <v>189</v>
      </c>
      <c r="D219" s="43" t="s">
        <v>119</v>
      </c>
      <c r="E219" s="118">
        <v>0.09</v>
      </c>
      <c r="F219" s="118">
        <v>0.09</v>
      </c>
      <c r="G219" s="118">
        <v>0.09</v>
      </c>
      <c r="H219" s="118">
        <v>0.09</v>
      </c>
      <c r="I219" s="118">
        <v>0.09</v>
      </c>
    </row>
    <row r="220" spans="1:9" s="13" customFormat="1" ht="14.5" hidden="1" x14ac:dyDescent="0.35">
      <c r="A220" s="43" t="s">
        <v>121</v>
      </c>
      <c r="B220" s="90" t="s">
        <v>259</v>
      </c>
      <c r="C220" s="43" t="s">
        <v>189</v>
      </c>
      <c r="D220" s="43" t="s">
        <v>7</v>
      </c>
      <c r="E220" s="118">
        <v>1</v>
      </c>
      <c r="F220" s="118">
        <v>1</v>
      </c>
      <c r="G220" s="118">
        <v>1</v>
      </c>
      <c r="H220" s="118">
        <v>1</v>
      </c>
      <c r="I220" s="118">
        <v>1</v>
      </c>
    </row>
    <row r="221" spans="1:9" s="13" customFormat="1" ht="14.5" hidden="1" x14ac:dyDescent="0.35">
      <c r="A221" s="43" t="s">
        <v>121</v>
      </c>
      <c r="B221" s="90" t="s">
        <v>259</v>
      </c>
      <c r="C221" s="43" t="s">
        <v>189</v>
      </c>
      <c r="D221" s="43" t="s">
        <v>103</v>
      </c>
      <c r="E221" s="118">
        <v>1</v>
      </c>
      <c r="F221" s="118">
        <v>1</v>
      </c>
      <c r="G221" s="118">
        <v>1</v>
      </c>
      <c r="H221" s="118">
        <v>1</v>
      </c>
      <c r="I221" s="118">
        <v>1</v>
      </c>
    </row>
    <row r="222" spans="1:9" s="13" customFormat="1" ht="14.5" hidden="1" x14ac:dyDescent="0.35">
      <c r="A222" s="43" t="s">
        <v>121</v>
      </c>
      <c r="B222" s="90" t="s">
        <v>259</v>
      </c>
      <c r="C222" s="43" t="s">
        <v>189</v>
      </c>
      <c r="D222" s="43" t="s">
        <v>110</v>
      </c>
      <c r="E222" s="118">
        <v>1</v>
      </c>
      <c r="F222" s="118">
        <v>1</v>
      </c>
      <c r="G222" s="118">
        <v>1</v>
      </c>
      <c r="H222" s="118">
        <v>1</v>
      </c>
      <c r="I222" s="118">
        <v>1</v>
      </c>
    </row>
    <row r="223" spans="1:9" s="13" customFormat="1" ht="14.5" hidden="1" x14ac:dyDescent="0.35">
      <c r="A223" s="43" t="s">
        <v>121</v>
      </c>
      <c r="B223" s="90" t="s">
        <v>259</v>
      </c>
      <c r="C223" s="43" t="s">
        <v>189</v>
      </c>
      <c r="D223" s="43" t="s">
        <v>115</v>
      </c>
      <c r="E223" s="118">
        <v>1</v>
      </c>
      <c r="F223" s="118">
        <v>1</v>
      </c>
      <c r="G223" s="118">
        <v>1</v>
      </c>
      <c r="H223" s="118">
        <v>1</v>
      </c>
      <c r="I223" s="118">
        <v>1</v>
      </c>
    </row>
    <row r="224" spans="1:9" s="13" customFormat="1" ht="14.5" hidden="1" x14ac:dyDescent="0.35">
      <c r="A224" s="43" t="s">
        <v>121</v>
      </c>
      <c r="B224" s="90" t="s">
        <v>259</v>
      </c>
      <c r="C224" s="43" t="s">
        <v>189</v>
      </c>
      <c r="D224" s="43" t="s">
        <v>119</v>
      </c>
      <c r="E224" s="118">
        <v>1</v>
      </c>
      <c r="F224" s="118">
        <v>1</v>
      </c>
      <c r="G224" s="118">
        <v>1</v>
      </c>
      <c r="H224" s="118">
        <v>1</v>
      </c>
      <c r="I224" s="118">
        <v>1</v>
      </c>
    </row>
    <row r="225" spans="1:9" s="13" customFormat="1" ht="14.5" hidden="1" x14ac:dyDescent="0.35">
      <c r="A225" s="43" t="s">
        <v>32</v>
      </c>
      <c r="B225" s="90" t="s">
        <v>259</v>
      </c>
      <c r="C225" s="43" t="s">
        <v>189</v>
      </c>
      <c r="D225" s="43" t="s">
        <v>7</v>
      </c>
      <c r="E225" s="118">
        <v>1.9980715971934421E-2</v>
      </c>
      <c r="F225" s="118">
        <v>2.1181742065930001E-2</v>
      </c>
      <c r="G225" s="118">
        <v>2.2454960952240151E-2</v>
      </c>
      <c r="H225" s="118">
        <v>2.3804712086342342E-2</v>
      </c>
      <c r="I225" s="118">
        <v>2.3804712086342342E-2</v>
      </c>
    </row>
    <row r="226" spans="1:9" ht="14.5" hidden="1" x14ac:dyDescent="0.35">
      <c r="A226" s="43" t="s">
        <v>32</v>
      </c>
      <c r="B226" s="90" t="s">
        <v>259</v>
      </c>
      <c r="C226" s="43" t="s">
        <v>189</v>
      </c>
      <c r="D226" s="43" t="s">
        <v>103</v>
      </c>
      <c r="E226" s="118">
        <v>1.9980715971934421E-2</v>
      </c>
      <c r="F226" s="118">
        <v>2.1181742065930001E-2</v>
      </c>
      <c r="G226" s="118">
        <v>2.2454960952240151E-2</v>
      </c>
      <c r="H226" s="118">
        <v>2.3804712086342342E-2</v>
      </c>
      <c r="I226" s="118">
        <v>2.3804712086342342E-2</v>
      </c>
    </row>
    <row r="227" spans="1:9" ht="14.5" hidden="1" x14ac:dyDescent="0.35">
      <c r="A227" s="43" t="s">
        <v>32</v>
      </c>
      <c r="B227" s="90" t="s">
        <v>259</v>
      </c>
      <c r="C227" s="43" t="s">
        <v>189</v>
      </c>
      <c r="D227" s="43" t="s">
        <v>110</v>
      </c>
      <c r="E227" s="118">
        <v>1.9980715971934421E-2</v>
      </c>
      <c r="F227" s="118">
        <v>2.1181742065930001E-2</v>
      </c>
      <c r="G227" s="118">
        <v>2.2454960952240151E-2</v>
      </c>
      <c r="H227" s="118">
        <v>2.3804712086342342E-2</v>
      </c>
      <c r="I227" s="118">
        <v>2.3804712086342342E-2</v>
      </c>
    </row>
    <row r="228" spans="1:9" ht="14.5" hidden="1" x14ac:dyDescent="0.35">
      <c r="A228" s="43" t="s">
        <v>32</v>
      </c>
      <c r="B228" s="90" t="s">
        <v>259</v>
      </c>
      <c r="C228" s="43" t="s">
        <v>189</v>
      </c>
      <c r="D228" s="43" t="s">
        <v>115</v>
      </c>
      <c r="E228" s="118">
        <v>1.9980715971934421E-2</v>
      </c>
      <c r="F228" s="118">
        <v>2.1181742065930001E-2</v>
      </c>
      <c r="G228" s="118">
        <v>2.2454960952240151E-2</v>
      </c>
      <c r="H228" s="118">
        <v>2.3804712086342342E-2</v>
      </c>
      <c r="I228" s="118">
        <v>2.3804712086342342E-2</v>
      </c>
    </row>
    <row r="229" spans="1:9" ht="14.5" hidden="1" x14ac:dyDescent="0.35">
      <c r="A229" s="43" t="s">
        <v>32</v>
      </c>
      <c r="B229" s="90" t="s">
        <v>259</v>
      </c>
      <c r="C229" s="43" t="s">
        <v>189</v>
      </c>
      <c r="D229" s="43" t="s">
        <v>119</v>
      </c>
      <c r="E229" s="118">
        <v>1.9980715971934421E-2</v>
      </c>
      <c r="F229" s="118">
        <v>2.1181742065930001E-2</v>
      </c>
      <c r="G229" s="118">
        <v>2.2454960952240151E-2</v>
      </c>
      <c r="H229" s="118">
        <v>2.3804712086342342E-2</v>
      </c>
      <c r="I229" s="118">
        <v>2.3804712086342342E-2</v>
      </c>
    </row>
    <row r="230" spans="1:9" ht="14.5" hidden="1" x14ac:dyDescent="0.35">
      <c r="A230" s="43" t="s">
        <v>33</v>
      </c>
      <c r="B230" s="90" t="s">
        <v>259</v>
      </c>
      <c r="C230" s="43" t="s">
        <v>189</v>
      </c>
      <c r="D230" s="43" t="s">
        <v>7</v>
      </c>
      <c r="E230" s="118">
        <v>0.9800192840280656</v>
      </c>
      <c r="F230" s="118">
        <v>0.97881825793406996</v>
      </c>
      <c r="G230" s="118">
        <v>0.9775450390477598</v>
      </c>
      <c r="H230" s="118">
        <v>0.97619528791365762</v>
      </c>
      <c r="I230" s="118">
        <v>0.97619528791365762</v>
      </c>
    </row>
    <row r="231" spans="1:9" ht="14.5" hidden="1" x14ac:dyDescent="0.35">
      <c r="A231" s="43" t="s">
        <v>33</v>
      </c>
      <c r="B231" s="90" t="s">
        <v>259</v>
      </c>
      <c r="C231" s="43" t="s">
        <v>189</v>
      </c>
      <c r="D231" s="43" t="s">
        <v>103</v>
      </c>
      <c r="E231" s="118">
        <v>0.9800192840280656</v>
      </c>
      <c r="F231" s="118">
        <v>0.97881825793406996</v>
      </c>
      <c r="G231" s="118">
        <v>0.9775450390477598</v>
      </c>
      <c r="H231" s="118">
        <v>0.97619528791365762</v>
      </c>
      <c r="I231" s="118">
        <v>0.97619528791365762</v>
      </c>
    </row>
    <row r="232" spans="1:9" ht="14.5" hidden="1" x14ac:dyDescent="0.35">
      <c r="A232" s="43" t="s">
        <v>33</v>
      </c>
      <c r="B232" s="90" t="s">
        <v>259</v>
      </c>
      <c r="C232" s="43" t="s">
        <v>189</v>
      </c>
      <c r="D232" s="43" t="s">
        <v>110</v>
      </c>
      <c r="E232" s="118">
        <v>0.9800192840280656</v>
      </c>
      <c r="F232" s="118">
        <v>0.97881825793406996</v>
      </c>
      <c r="G232" s="118">
        <v>0.9775450390477598</v>
      </c>
      <c r="H232" s="118">
        <v>0.97619528791365762</v>
      </c>
      <c r="I232" s="118">
        <v>0.97619528791365762</v>
      </c>
    </row>
    <row r="233" spans="1:9" ht="14.5" hidden="1" x14ac:dyDescent="0.35">
      <c r="A233" s="43" t="s">
        <v>33</v>
      </c>
      <c r="B233" s="90" t="s">
        <v>259</v>
      </c>
      <c r="C233" s="43" t="s">
        <v>189</v>
      </c>
      <c r="D233" s="43" t="s">
        <v>115</v>
      </c>
      <c r="E233" s="118">
        <v>0.9800192840280656</v>
      </c>
      <c r="F233" s="118">
        <v>0.97881825793406996</v>
      </c>
      <c r="G233" s="118">
        <v>0.9775450390477598</v>
      </c>
      <c r="H233" s="118">
        <v>0.97619528791365762</v>
      </c>
      <c r="I233" s="118">
        <v>0.97619528791365762</v>
      </c>
    </row>
    <row r="234" spans="1:9" ht="14.5" hidden="1" x14ac:dyDescent="0.35">
      <c r="A234" s="43" t="s">
        <v>33</v>
      </c>
      <c r="B234" s="90" t="s">
        <v>259</v>
      </c>
      <c r="C234" s="43" t="s">
        <v>189</v>
      </c>
      <c r="D234" s="43" t="s">
        <v>119</v>
      </c>
      <c r="E234" s="118">
        <v>0.9800192840280656</v>
      </c>
      <c r="F234" s="118">
        <v>0.97881825793406996</v>
      </c>
      <c r="G234" s="118">
        <v>0.9775450390477598</v>
      </c>
      <c r="H234" s="118">
        <v>0.97619528791365762</v>
      </c>
      <c r="I234" s="118">
        <v>0.97619528791365762</v>
      </c>
    </row>
    <row r="235" spans="1:9" ht="14.5" hidden="1" x14ac:dyDescent="0.35">
      <c r="A235" s="43" t="s">
        <v>36</v>
      </c>
      <c r="B235" s="90" t="s">
        <v>259</v>
      </c>
      <c r="C235" s="43" t="s">
        <v>189</v>
      </c>
      <c r="D235" s="43" t="s">
        <v>7</v>
      </c>
      <c r="E235" s="118">
        <v>1</v>
      </c>
      <c r="F235" s="118">
        <v>1</v>
      </c>
      <c r="G235" s="118">
        <v>1</v>
      </c>
      <c r="H235" s="118">
        <v>1</v>
      </c>
      <c r="I235" s="118">
        <v>1</v>
      </c>
    </row>
    <row r="236" spans="1:9" ht="14.5" hidden="1" x14ac:dyDescent="0.35">
      <c r="A236" s="43" t="s">
        <v>36</v>
      </c>
      <c r="B236" s="90" t="s">
        <v>259</v>
      </c>
      <c r="C236" s="43" t="s">
        <v>189</v>
      </c>
      <c r="D236" s="43" t="s">
        <v>103</v>
      </c>
      <c r="E236" s="118">
        <v>1</v>
      </c>
      <c r="F236" s="118">
        <v>1</v>
      </c>
      <c r="G236" s="118">
        <v>1</v>
      </c>
      <c r="H236" s="118">
        <v>1</v>
      </c>
      <c r="I236" s="118">
        <v>1</v>
      </c>
    </row>
    <row r="237" spans="1:9" ht="14.5" hidden="1" x14ac:dyDescent="0.35">
      <c r="A237" s="43" t="s">
        <v>36</v>
      </c>
      <c r="B237" s="90" t="s">
        <v>259</v>
      </c>
      <c r="C237" s="43" t="s">
        <v>189</v>
      </c>
      <c r="D237" s="43" t="s">
        <v>110</v>
      </c>
      <c r="E237" s="118">
        <v>1</v>
      </c>
      <c r="F237" s="118">
        <v>1</v>
      </c>
      <c r="G237" s="118">
        <v>1</v>
      </c>
      <c r="H237" s="118">
        <v>1</v>
      </c>
      <c r="I237" s="118">
        <v>1</v>
      </c>
    </row>
    <row r="238" spans="1:9" ht="14.5" hidden="1" x14ac:dyDescent="0.35">
      <c r="A238" s="43" t="s">
        <v>36</v>
      </c>
      <c r="B238" s="90" t="s">
        <v>259</v>
      </c>
      <c r="C238" s="43" t="s">
        <v>189</v>
      </c>
      <c r="D238" s="43" t="s">
        <v>115</v>
      </c>
      <c r="E238" s="118">
        <v>1</v>
      </c>
      <c r="F238" s="118">
        <v>1</v>
      </c>
      <c r="G238" s="118">
        <v>1</v>
      </c>
      <c r="H238" s="118">
        <v>1</v>
      </c>
      <c r="I238" s="118">
        <v>1</v>
      </c>
    </row>
    <row r="239" spans="1:9" ht="14.5" hidden="1" x14ac:dyDescent="0.35">
      <c r="A239" s="43" t="s">
        <v>36</v>
      </c>
      <c r="B239" s="90" t="s">
        <v>259</v>
      </c>
      <c r="C239" s="43" t="s">
        <v>189</v>
      </c>
      <c r="D239" s="43" t="s">
        <v>119</v>
      </c>
      <c r="E239" s="118">
        <v>1</v>
      </c>
      <c r="F239" s="118">
        <v>1</v>
      </c>
      <c r="G239" s="118">
        <v>1</v>
      </c>
      <c r="H239" s="118">
        <v>1</v>
      </c>
      <c r="I239" s="118">
        <v>1</v>
      </c>
    </row>
    <row r="240" spans="1:9" ht="14.5" x14ac:dyDescent="0.35">
      <c r="A240" s="43" t="s">
        <v>11</v>
      </c>
      <c r="B240" s="90" t="s">
        <v>258</v>
      </c>
      <c r="C240" s="43" t="s">
        <v>189</v>
      </c>
      <c r="D240" s="43" t="s">
        <v>7</v>
      </c>
      <c r="E240" s="118">
        <v>0.89</v>
      </c>
      <c r="F240" s="118">
        <v>0.89</v>
      </c>
      <c r="G240" s="118">
        <v>0.89</v>
      </c>
      <c r="H240" s="118">
        <v>0.89</v>
      </c>
      <c r="I240" s="118">
        <v>0.89</v>
      </c>
    </row>
    <row r="241" spans="1:9" ht="14.5" x14ac:dyDescent="0.35">
      <c r="A241" s="43" t="s">
        <v>11</v>
      </c>
      <c r="B241" s="90" t="s">
        <v>258</v>
      </c>
      <c r="C241" s="43" t="s">
        <v>189</v>
      </c>
      <c r="D241" s="43" t="s">
        <v>103</v>
      </c>
      <c r="E241" s="118">
        <v>0.89</v>
      </c>
      <c r="F241" s="118">
        <v>0.89</v>
      </c>
      <c r="G241" s="118">
        <v>0.89</v>
      </c>
      <c r="H241" s="118">
        <v>0.89</v>
      </c>
      <c r="I241" s="118">
        <v>0.89</v>
      </c>
    </row>
    <row r="242" spans="1:9" ht="14.5" x14ac:dyDescent="0.35">
      <c r="A242" s="43" t="s">
        <v>11</v>
      </c>
      <c r="B242" s="90" t="s">
        <v>258</v>
      </c>
      <c r="C242" s="43" t="s">
        <v>189</v>
      </c>
      <c r="D242" s="43" t="s">
        <v>110</v>
      </c>
      <c r="E242" s="118">
        <v>0.89</v>
      </c>
      <c r="F242" s="118">
        <v>0.89</v>
      </c>
      <c r="G242" s="118">
        <v>0.89</v>
      </c>
      <c r="H242" s="118">
        <v>0.89</v>
      </c>
      <c r="I242" s="118">
        <v>0.89</v>
      </c>
    </row>
    <row r="243" spans="1:9" ht="14.5" x14ac:dyDescent="0.35">
      <c r="A243" s="43" t="s">
        <v>11</v>
      </c>
      <c r="B243" s="90" t="s">
        <v>258</v>
      </c>
      <c r="C243" s="43" t="s">
        <v>189</v>
      </c>
      <c r="D243" s="43" t="s">
        <v>115</v>
      </c>
      <c r="E243" s="118">
        <v>0.89</v>
      </c>
      <c r="F243" s="118">
        <v>0.89</v>
      </c>
      <c r="G243" s="118">
        <v>0.89</v>
      </c>
      <c r="H243" s="118">
        <v>0.89</v>
      </c>
      <c r="I243" s="118">
        <v>0.89</v>
      </c>
    </row>
    <row r="244" spans="1:9" ht="14.5" x14ac:dyDescent="0.35">
      <c r="A244" s="43" t="s">
        <v>11</v>
      </c>
      <c r="B244" s="90" t="s">
        <v>258</v>
      </c>
      <c r="C244" s="43" t="s">
        <v>189</v>
      </c>
      <c r="D244" s="43" t="s">
        <v>119</v>
      </c>
      <c r="E244" s="118">
        <v>0.89</v>
      </c>
      <c r="F244" s="118">
        <v>0.89</v>
      </c>
      <c r="G244" s="118">
        <v>0.89</v>
      </c>
      <c r="H244" s="118">
        <v>0.89</v>
      </c>
      <c r="I244" s="118">
        <v>0.89</v>
      </c>
    </row>
    <row r="245" spans="1:9" ht="14.5" x14ac:dyDescent="0.35">
      <c r="A245" s="43" t="s">
        <v>12</v>
      </c>
      <c r="B245" s="90" t="s">
        <v>258</v>
      </c>
      <c r="C245" s="43" t="s">
        <v>189</v>
      </c>
      <c r="D245" s="43" t="s">
        <v>7</v>
      </c>
      <c r="E245" s="118">
        <v>0.11</v>
      </c>
      <c r="F245" s="118">
        <v>0.11</v>
      </c>
      <c r="G245" s="118">
        <v>0.11</v>
      </c>
      <c r="H245" s="118">
        <v>0.11</v>
      </c>
      <c r="I245" s="118">
        <v>0.11</v>
      </c>
    </row>
    <row r="246" spans="1:9" ht="14.5" x14ac:dyDescent="0.35">
      <c r="A246" s="43" t="s">
        <v>12</v>
      </c>
      <c r="B246" s="90" t="s">
        <v>258</v>
      </c>
      <c r="C246" s="43" t="s">
        <v>189</v>
      </c>
      <c r="D246" s="43" t="s">
        <v>103</v>
      </c>
      <c r="E246" s="118">
        <v>0.11</v>
      </c>
      <c r="F246" s="118">
        <v>0.11</v>
      </c>
      <c r="G246" s="118">
        <v>0.11</v>
      </c>
      <c r="H246" s="118">
        <v>0.11</v>
      </c>
      <c r="I246" s="118">
        <v>0.11</v>
      </c>
    </row>
    <row r="247" spans="1:9" ht="14.5" x14ac:dyDescent="0.35">
      <c r="A247" s="43" t="s">
        <v>12</v>
      </c>
      <c r="B247" s="90" t="s">
        <v>258</v>
      </c>
      <c r="C247" s="43" t="s">
        <v>189</v>
      </c>
      <c r="D247" s="43" t="s">
        <v>110</v>
      </c>
      <c r="E247" s="118">
        <v>0.11</v>
      </c>
      <c r="F247" s="118">
        <v>0.11</v>
      </c>
      <c r="G247" s="118">
        <v>0.11</v>
      </c>
      <c r="H247" s="118">
        <v>0.11</v>
      </c>
      <c r="I247" s="118">
        <v>0.11</v>
      </c>
    </row>
    <row r="248" spans="1:9" ht="14.5" x14ac:dyDescent="0.35">
      <c r="A248" s="43" t="s">
        <v>12</v>
      </c>
      <c r="B248" s="90" t="s">
        <v>258</v>
      </c>
      <c r="C248" s="43" t="s">
        <v>189</v>
      </c>
      <c r="D248" s="43" t="s">
        <v>115</v>
      </c>
      <c r="E248" s="118">
        <v>0.11</v>
      </c>
      <c r="F248" s="118">
        <v>0.11</v>
      </c>
      <c r="G248" s="118">
        <v>0.11</v>
      </c>
      <c r="H248" s="118">
        <v>0.11</v>
      </c>
      <c r="I248" s="118">
        <v>0.11</v>
      </c>
    </row>
    <row r="249" spans="1:9" ht="14.5" x14ac:dyDescent="0.35">
      <c r="A249" s="43" t="s">
        <v>12</v>
      </c>
      <c r="B249" s="90" t="s">
        <v>258</v>
      </c>
      <c r="C249" s="43" t="s">
        <v>189</v>
      </c>
      <c r="D249" s="43" t="s">
        <v>119</v>
      </c>
      <c r="E249" s="118">
        <v>0.11</v>
      </c>
      <c r="F249" s="118">
        <v>0.11</v>
      </c>
      <c r="G249" s="118">
        <v>0.11</v>
      </c>
      <c r="H249" s="118">
        <v>0.11</v>
      </c>
      <c r="I249" s="118">
        <v>0.11</v>
      </c>
    </row>
    <row r="250" spans="1:9" ht="14.5" x14ac:dyDescent="0.35">
      <c r="A250" s="43" t="s">
        <v>13</v>
      </c>
      <c r="B250" s="90" t="s">
        <v>258</v>
      </c>
      <c r="C250" s="43" t="s">
        <v>189</v>
      </c>
      <c r="D250" s="43" t="s">
        <v>7</v>
      </c>
      <c r="E250" s="118">
        <v>6.8044600247055519E-3</v>
      </c>
      <c r="F250" s="118">
        <v>6.7102102670036036E-3</v>
      </c>
      <c r="G250" s="118">
        <v>6.6172659790662836E-3</v>
      </c>
      <c r="H250" s="118">
        <v>6.5256090786051284E-3</v>
      </c>
      <c r="I250" s="118">
        <v>6.4352217337925932E-3</v>
      </c>
    </row>
    <row r="251" spans="1:9" ht="14.5" x14ac:dyDescent="0.35">
      <c r="A251" s="43" t="s">
        <v>13</v>
      </c>
      <c r="B251" s="90" t="s">
        <v>258</v>
      </c>
      <c r="C251" s="43" t="s">
        <v>189</v>
      </c>
      <c r="D251" s="43" t="s">
        <v>103</v>
      </c>
      <c r="E251" s="118">
        <v>6.8044600247055519E-3</v>
      </c>
      <c r="F251" s="118">
        <v>6.7102102670036036E-3</v>
      </c>
      <c r="G251" s="118">
        <v>6.6172659790662836E-3</v>
      </c>
      <c r="H251" s="118">
        <v>6.5256090786051284E-3</v>
      </c>
      <c r="I251" s="118">
        <v>6.4352217337925932E-3</v>
      </c>
    </row>
    <row r="252" spans="1:9" ht="14.5" x14ac:dyDescent="0.35">
      <c r="A252" s="43" t="s">
        <v>13</v>
      </c>
      <c r="B252" s="90" t="s">
        <v>258</v>
      </c>
      <c r="C252" s="43" t="s">
        <v>189</v>
      </c>
      <c r="D252" s="43" t="s">
        <v>110</v>
      </c>
      <c r="E252" s="118">
        <v>6.8044600247055519E-3</v>
      </c>
      <c r="F252" s="118">
        <v>6.7102102670036036E-3</v>
      </c>
      <c r="G252" s="118">
        <v>6.6172659790662836E-3</v>
      </c>
      <c r="H252" s="118">
        <v>6.5256090786051284E-3</v>
      </c>
      <c r="I252" s="118">
        <v>6.4352217337925932E-3</v>
      </c>
    </row>
    <row r="253" spans="1:9" ht="14.5" x14ac:dyDescent="0.35">
      <c r="A253" s="43" t="s">
        <v>13</v>
      </c>
      <c r="B253" s="90" t="s">
        <v>258</v>
      </c>
      <c r="C253" s="43" t="s">
        <v>189</v>
      </c>
      <c r="D253" s="43" t="s">
        <v>115</v>
      </c>
      <c r="E253" s="118">
        <v>6.8044600247055519E-3</v>
      </c>
      <c r="F253" s="118">
        <v>6.7102102670036036E-3</v>
      </c>
      <c r="G253" s="118">
        <v>6.6172659790662836E-3</v>
      </c>
      <c r="H253" s="118">
        <v>6.5256090786051284E-3</v>
      </c>
      <c r="I253" s="118">
        <v>6.4352217337925932E-3</v>
      </c>
    </row>
    <row r="254" spans="1:9" ht="14.5" x14ac:dyDescent="0.35">
      <c r="A254" s="43" t="s">
        <v>13</v>
      </c>
      <c r="B254" s="90" t="s">
        <v>258</v>
      </c>
      <c r="C254" s="43" t="s">
        <v>189</v>
      </c>
      <c r="D254" s="43" t="s">
        <v>119</v>
      </c>
      <c r="E254" s="118">
        <v>6.8044600247055519E-3</v>
      </c>
      <c r="F254" s="118">
        <v>6.7102102670036036E-3</v>
      </c>
      <c r="G254" s="118">
        <v>6.6172659790662836E-3</v>
      </c>
      <c r="H254" s="118">
        <v>6.5256090786051284E-3</v>
      </c>
      <c r="I254" s="118">
        <v>6.4352217337925932E-3</v>
      </c>
    </row>
    <row r="255" spans="1:9" ht="14.5" x14ac:dyDescent="0.35">
      <c r="A255" s="43" t="s">
        <v>14</v>
      </c>
      <c r="B255" s="90" t="s">
        <v>258</v>
      </c>
      <c r="C255" s="43" t="s">
        <v>189</v>
      </c>
      <c r="D255" s="43" t="s">
        <v>7</v>
      </c>
      <c r="E255" s="118">
        <v>0.09</v>
      </c>
      <c r="F255" s="118">
        <v>0.09</v>
      </c>
      <c r="G255" s="118">
        <v>0.09</v>
      </c>
      <c r="H255" s="118">
        <v>0.09</v>
      </c>
      <c r="I255" s="118">
        <v>0.09</v>
      </c>
    </row>
    <row r="256" spans="1:9" ht="14.5" x14ac:dyDescent="0.35">
      <c r="A256" s="43" t="s">
        <v>14</v>
      </c>
      <c r="B256" s="90" t="s">
        <v>258</v>
      </c>
      <c r="C256" s="43" t="s">
        <v>189</v>
      </c>
      <c r="D256" s="43" t="s">
        <v>103</v>
      </c>
      <c r="E256" s="118">
        <v>0.09</v>
      </c>
      <c r="F256" s="118">
        <v>0.09</v>
      </c>
      <c r="G256" s="118">
        <v>0.09</v>
      </c>
      <c r="H256" s="118">
        <v>0.09</v>
      </c>
      <c r="I256" s="118">
        <v>0.09</v>
      </c>
    </row>
    <row r="257" spans="1:9" ht="14.5" x14ac:dyDescent="0.35">
      <c r="A257" s="43" t="s">
        <v>14</v>
      </c>
      <c r="B257" s="90" t="s">
        <v>258</v>
      </c>
      <c r="C257" s="43" t="s">
        <v>189</v>
      </c>
      <c r="D257" s="43" t="s">
        <v>110</v>
      </c>
      <c r="E257" s="118">
        <v>0.09</v>
      </c>
      <c r="F257" s="118">
        <v>0.09</v>
      </c>
      <c r="G257" s="118">
        <v>0.09</v>
      </c>
      <c r="H257" s="118">
        <v>0.09</v>
      </c>
      <c r="I257" s="118">
        <v>0.09</v>
      </c>
    </row>
    <row r="258" spans="1:9" ht="14.5" x14ac:dyDescent="0.35">
      <c r="A258" s="43" t="s">
        <v>14</v>
      </c>
      <c r="B258" s="90" t="s">
        <v>258</v>
      </c>
      <c r="C258" s="43" t="s">
        <v>189</v>
      </c>
      <c r="D258" s="43" t="s">
        <v>115</v>
      </c>
      <c r="E258" s="118">
        <v>0.09</v>
      </c>
      <c r="F258" s="118">
        <v>0.09</v>
      </c>
      <c r="G258" s="118">
        <v>0.09</v>
      </c>
      <c r="H258" s="118">
        <v>0.09</v>
      </c>
      <c r="I258" s="118">
        <v>0.09</v>
      </c>
    </row>
    <row r="259" spans="1:9" ht="14.5" x14ac:dyDescent="0.35">
      <c r="A259" s="43" t="s">
        <v>14</v>
      </c>
      <c r="B259" s="90" t="s">
        <v>258</v>
      </c>
      <c r="C259" s="43" t="s">
        <v>189</v>
      </c>
      <c r="D259" s="43" t="s">
        <v>119</v>
      </c>
      <c r="E259" s="118">
        <v>0.09</v>
      </c>
      <c r="F259" s="118">
        <v>0.09</v>
      </c>
      <c r="G259" s="118">
        <v>0.09</v>
      </c>
      <c r="H259" s="118">
        <v>0.09</v>
      </c>
      <c r="I259" s="118">
        <v>0.09</v>
      </c>
    </row>
    <row r="260" spans="1:9" ht="14.5" x14ac:dyDescent="0.35">
      <c r="A260" s="43" t="s">
        <v>15</v>
      </c>
      <c r="B260" s="90" t="s">
        <v>258</v>
      </c>
      <c r="C260" s="43" t="s">
        <v>189</v>
      </c>
      <c r="D260" s="43" t="s">
        <v>7</v>
      </c>
      <c r="E260" s="118">
        <v>4.2889463389372752E-2</v>
      </c>
      <c r="F260" s="118">
        <v>4.68745247884313E-2</v>
      </c>
      <c r="G260" s="118">
        <v>5.1229856950966025E-2</v>
      </c>
      <c r="H260" s="118">
        <v>5.5989863471942264E-2</v>
      </c>
      <c r="I260" s="118">
        <v>6.1192144545850063E-2</v>
      </c>
    </row>
    <row r="261" spans="1:9" ht="14.5" x14ac:dyDescent="0.35">
      <c r="A261" s="43" t="s">
        <v>15</v>
      </c>
      <c r="B261" s="90" t="s">
        <v>258</v>
      </c>
      <c r="C261" s="43" t="s">
        <v>189</v>
      </c>
      <c r="D261" s="43" t="s">
        <v>103</v>
      </c>
      <c r="E261" s="118">
        <v>4.2889463389372752E-2</v>
      </c>
      <c r="F261" s="118">
        <v>4.68745247884313E-2</v>
      </c>
      <c r="G261" s="118">
        <v>5.1229856950966025E-2</v>
      </c>
      <c r="H261" s="118">
        <v>5.5989863471942264E-2</v>
      </c>
      <c r="I261" s="118">
        <v>6.1192144545850063E-2</v>
      </c>
    </row>
    <row r="262" spans="1:9" ht="14.5" x14ac:dyDescent="0.35">
      <c r="A262" s="43" t="s">
        <v>15</v>
      </c>
      <c r="B262" s="90" t="s">
        <v>258</v>
      </c>
      <c r="C262" s="43" t="s">
        <v>189</v>
      </c>
      <c r="D262" s="43" t="s">
        <v>110</v>
      </c>
      <c r="E262" s="118">
        <v>4.2889463389372752E-2</v>
      </c>
      <c r="F262" s="118">
        <v>4.68745247884313E-2</v>
      </c>
      <c r="G262" s="118">
        <v>5.1229856950966025E-2</v>
      </c>
      <c r="H262" s="118">
        <v>5.5989863471942264E-2</v>
      </c>
      <c r="I262" s="118">
        <v>6.1192144545850063E-2</v>
      </c>
    </row>
    <row r="263" spans="1:9" ht="14.5" x14ac:dyDescent="0.35">
      <c r="A263" s="43" t="s">
        <v>15</v>
      </c>
      <c r="B263" s="90" t="s">
        <v>258</v>
      </c>
      <c r="C263" s="43" t="s">
        <v>189</v>
      </c>
      <c r="D263" s="43" t="s">
        <v>115</v>
      </c>
      <c r="E263" s="118">
        <v>4.2889463389372752E-2</v>
      </c>
      <c r="F263" s="118">
        <v>4.68745247884313E-2</v>
      </c>
      <c r="G263" s="118">
        <v>5.1229856950966025E-2</v>
      </c>
      <c r="H263" s="118">
        <v>5.5989863471942264E-2</v>
      </c>
      <c r="I263" s="118">
        <v>6.1192144545850063E-2</v>
      </c>
    </row>
    <row r="264" spans="1:9" ht="14.5" x14ac:dyDescent="0.35">
      <c r="A264" s="43" t="s">
        <v>15</v>
      </c>
      <c r="B264" s="90" t="s">
        <v>258</v>
      </c>
      <c r="C264" s="43" t="s">
        <v>189</v>
      </c>
      <c r="D264" s="43" t="s">
        <v>119</v>
      </c>
      <c r="E264" s="118">
        <v>4.2889463389372752E-2</v>
      </c>
      <c r="F264" s="118">
        <v>4.68745247884313E-2</v>
      </c>
      <c r="G264" s="118">
        <v>5.1229856950966025E-2</v>
      </c>
      <c r="H264" s="118">
        <v>5.5989863471942264E-2</v>
      </c>
      <c r="I264" s="118">
        <v>6.1192144545850063E-2</v>
      </c>
    </row>
    <row r="265" spans="1:9" ht="14.5" x14ac:dyDescent="0.35">
      <c r="A265" s="43" t="s">
        <v>16</v>
      </c>
      <c r="B265" s="90" t="s">
        <v>258</v>
      </c>
      <c r="C265" s="43" t="s">
        <v>189</v>
      </c>
      <c r="D265" s="43" t="s">
        <v>7</v>
      </c>
      <c r="E265" s="118">
        <v>0.09</v>
      </c>
      <c r="F265" s="118">
        <v>0.09</v>
      </c>
      <c r="G265" s="118">
        <v>0.09</v>
      </c>
      <c r="H265" s="118">
        <v>0.09</v>
      </c>
      <c r="I265" s="118">
        <v>0.09</v>
      </c>
    </row>
    <row r="266" spans="1:9" ht="14.5" x14ac:dyDescent="0.35">
      <c r="A266" s="43" t="s">
        <v>16</v>
      </c>
      <c r="B266" s="90" t="s">
        <v>258</v>
      </c>
      <c r="C266" s="43" t="s">
        <v>189</v>
      </c>
      <c r="D266" s="43" t="s">
        <v>103</v>
      </c>
      <c r="E266" s="118">
        <v>0.09</v>
      </c>
      <c r="F266" s="118">
        <v>0.09</v>
      </c>
      <c r="G266" s="118">
        <v>0.09</v>
      </c>
      <c r="H266" s="118">
        <v>0.09</v>
      </c>
      <c r="I266" s="118">
        <v>0.09</v>
      </c>
    </row>
    <row r="267" spans="1:9" ht="14.5" x14ac:dyDescent="0.35">
      <c r="A267" s="43" t="s">
        <v>16</v>
      </c>
      <c r="B267" s="90" t="s">
        <v>258</v>
      </c>
      <c r="C267" s="43" t="s">
        <v>189</v>
      </c>
      <c r="D267" s="43" t="s">
        <v>110</v>
      </c>
      <c r="E267" s="118">
        <v>0.09</v>
      </c>
      <c r="F267" s="118">
        <v>0.09</v>
      </c>
      <c r="G267" s="118">
        <v>0.09</v>
      </c>
      <c r="H267" s="118">
        <v>0.09</v>
      </c>
      <c r="I267" s="118">
        <v>0.09</v>
      </c>
    </row>
    <row r="268" spans="1:9" ht="14.5" x14ac:dyDescent="0.35">
      <c r="A268" s="43" t="s">
        <v>16</v>
      </c>
      <c r="B268" s="90" t="s">
        <v>258</v>
      </c>
      <c r="C268" s="43" t="s">
        <v>189</v>
      </c>
      <c r="D268" s="43" t="s">
        <v>115</v>
      </c>
      <c r="E268" s="118">
        <v>0.09</v>
      </c>
      <c r="F268" s="118">
        <v>0.09</v>
      </c>
      <c r="G268" s="118">
        <v>0.09</v>
      </c>
      <c r="H268" s="118">
        <v>0.09</v>
      </c>
      <c r="I268" s="118">
        <v>0.09</v>
      </c>
    </row>
    <row r="269" spans="1:9" ht="14.5" x14ac:dyDescent="0.35">
      <c r="A269" s="43" t="s">
        <v>16</v>
      </c>
      <c r="B269" s="90" t="s">
        <v>258</v>
      </c>
      <c r="C269" s="43" t="s">
        <v>189</v>
      </c>
      <c r="D269" s="43" t="s">
        <v>119</v>
      </c>
      <c r="E269" s="118">
        <v>0.09</v>
      </c>
      <c r="F269" s="118">
        <v>0.09</v>
      </c>
      <c r="G269" s="118">
        <v>0.09</v>
      </c>
      <c r="H269" s="118">
        <v>0.09</v>
      </c>
      <c r="I269" s="118">
        <v>0.09</v>
      </c>
    </row>
    <row r="270" spans="1:9" ht="14.5" x14ac:dyDescent="0.35">
      <c r="A270" s="43" t="s">
        <v>17</v>
      </c>
      <c r="B270" s="90" t="s">
        <v>258</v>
      </c>
      <c r="C270" s="43" t="s">
        <v>189</v>
      </c>
      <c r="D270" s="43" t="s">
        <v>7</v>
      </c>
      <c r="E270" s="118">
        <v>2.6658235497705053E-2</v>
      </c>
      <c r="F270" s="118">
        <v>2.6288987647427781E-2</v>
      </c>
      <c r="G270" s="118">
        <v>2.5924854313261157E-2</v>
      </c>
      <c r="H270" s="118">
        <v>2.5565764653154164E-2</v>
      </c>
      <c r="I270" s="118">
        <v>2.5565764653154164E-2</v>
      </c>
    </row>
    <row r="271" spans="1:9" ht="14.5" x14ac:dyDescent="0.35">
      <c r="A271" s="43" t="s">
        <v>17</v>
      </c>
      <c r="B271" s="90" t="s">
        <v>258</v>
      </c>
      <c r="C271" s="43" t="s">
        <v>189</v>
      </c>
      <c r="D271" s="43" t="s">
        <v>103</v>
      </c>
      <c r="E271" s="118">
        <v>2.6658235497705053E-2</v>
      </c>
      <c r="F271" s="118">
        <v>2.6288987647427781E-2</v>
      </c>
      <c r="G271" s="118">
        <v>2.5924854313261157E-2</v>
      </c>
      <c r="H271" s="118">
        <v>2.5565764653154164E-2</v>
      </c>
      <c r="I271" s="118">
        <v>2.5565764653154164E-2</v>
      </c>
    </row>
    <row r="272" spans="1:9" ht="14.5" x14ac:dyDescent="0.35">
      <c r="A272" s="43" t="s">
        <v>17</v>
      </c>
      <c r="B272" s="90" t="s">
        <v>258</v>
      </c>
      <c r="C272" s="43" t="s">
        <v>189</v>
      </c>
      <c r="D272" s="43" t="s">
        <v>110</v>
      </c>
      <c r="E272" s="118">
        <v>2.6658235497705053E-2</v>
      </c>
      <c r="F272" s="118">
        <v>2.6288987647427781E-2</v>
      </c>
      <c r="G272" s="118">
        <v>2.5924854313261157E-2</v>
      </c>
      <c r="H272" s="118">
        <v>2.5565764653154164E-2</v>
      </c>
      <c r="I272" s="118">
        <v>2.5565764653154164E-2</v>
      </c>
    </row>
    <row r="273" spans="1:9" ht="14.5" x14ac:dyDescent="0.35">
      <c r="A273" s="43" t="s">
        <v>17</v>
      </c>
      <c r="B273" s="90" t="s">
        <v>258</v>
      </c>
      <c r="C273" s="43" t="s">
        <v>189</v>
      </c>
      <c r="D273" s="43" t="s">
        <v>115</v>
      </c>
      <c r="E273" s="118">
        <v>2.6658235497705053E-2</v>
      </c>
      <c r="F273" s="118">
        <v>2.6288987647427781E-2</v>
      </c>
      <c r="G273" s="118">
        <v>2.5924854313261157E-2</v>
      </c>
      <c r="H273" s="118">
        <v>2.5565764653154164E-2</v>
      </c>
      <c r="I273" s="118">
        <v>2.5565764653154164E-2</v>
      </c>
    </row>
    <row r="274" spans="1:9" ht="14.5" x14ac:dyDescent="0.35">
      <c r="A274" s="43" t="s">
        <v>17</v>
      </c>
      <c r="B274" s="90" t="s">
        <v>258</v>
      </c>
      <c r="C274" s="43" t="s">
        <v>189</v>
      </c>
      <c r="D274" s="43" t="s">
        <v>119</v>
      </c>
      <c r="E274" s="118">
        <v>2.6658235497705053E-2</v>
      </c>
      <c r="F274" s="118">
        <v>2.6288987647427781E-2</v>
      </c>
      <c r="G274" s="118">
        <v>2.5924854313261157E-2</v>
      </c>
      <c r="H274" s="118">
        <v>2.5565764653154164E-2</v>
      </c>
      <c r="I274" s="118">
        <v>2.5565764653154164E-2</v>
      </c>
    </row>
    <row r="275" spans="1:9" ht="14.5" x14ac:dyDescent="0.35">
      <c r="A275" s="43" t="s">
        <v>18</v>
      </c>
      <c r="B275" s="90" t="s">
        <v>258</v>
      </c>
      <c r="C275" s="43" t="s">
        <v>189</v>
      </c>
      <c r="D275" s="43" t="s">
        <v>7</v>
      </c>
      <c r="E275" s="118">
        <v>0.09</v>
      </c>
      <c r="F275" s="118">
        <v>0.09</v>
      </c>
      <c r="G275" s="118">
        <v>0.09</v>
      </c>
      <c r="H275" s="118">
        <v>0.09</v>
      </c>
      <c r="I275" s="118">
        <v>0.09</v>
      </c>
    </row>
    <row r="276" spans="1:9" ht="14.5" x14ac:dyDescent="0.35">
      <c r="A276" s="43" t="s">
        <v>18</v>
      </c>
      <c r="B276" s="90" t="s">
        <v>258</v>
      </c>
      <c r="C276" s="43" t="s">
        <v>189</v>
      </c>
      <c r="D276" s="43" t="s">
        <v>103</v>
      </c>
      <c r="E276" s="118">
        <v>0.09</v>
      </c>
      <c r="F276" s="118">
        <v>0.09</v>
      </c>
      <c r="G276" s="118">
        <v>0.09</v>
      </c>
      <c r="H276" s="118">
        <v>0.09</v>
      </c>
      <c r="I276" s="118">
        <v>0.09</v>
      </c>
    </row>
    <row r="277" spans="1:9" ht="14.5" x14ac:dyDescent="0.35">
      <c r="A277" s="43" t="s">
        <v>18</v>
      </c>
      <c r="B277" s="90" t="s">
        <v>258</v>
      </c>
      <c r="C277" s="43" t="s">
        <v>189</v>
      </c>
      <c r="D277" s="43" t="s">
        <v>110</v>
      </c>
      <c r="E277" s="118">
        <v>0.09</v>
      </c>
      <c r="F277" s="118">
        <v>0.09</v>
      </c>
      <c r="G277" s="118">
        <v>0.09</v>
      </c>
      <c r="H277" s="118">
        <v>0.09</v>
      </c>
      <c r="I277" s="118">
        <v>0.09</v>
      </c>
    </row>
    <row r="278" spans="1:9" ht="14.5" x14ac:dyDescent="0.35">
      <c r="A278" s="43" t="s">
        <v>18</v>
      </c>
      <c r="B278" s="90" t="s">
        <v>258</v>
      </c>
      <c r="C278" s="43" t="s">
        <v>189</v>
      </c>
      <c r="D278" s="43" t="s">
        <v>115</v>
      </c>
      <c r="E278" s="118">
        <v>0.09</v>
      </c>
      <c r="F278" s="118">
        <v>0.09</v>
      </c>
      <c r="G278" s="118">
        <v>0.09</v>
      </c>
      <c r="H278" s="118">
        <v>0.09</v>
      </c>
      <c r="I278" s="118">
        <v>0.09</v>
      </c>
    </row>
    <row r="279" spans="1:9" ht="14.5" x14ac:dyDescent="0.35">
      <c r="A279" s="43" t="s">
        <v>18</v>
      </c>
      <c r="B279" s="90" t="s">
        <v>258</v>
      </c>
      <c r="C279" s="43" t="s">
        <v>189</v>
      </c>
      <c r="D279" s="43" t="s">
        <v>119</v>
      </c>
      <c r="E279" s="118">
        <v>0.09</v>
      </c>
      <c r="F279" s="118">
        <v>0.09</v>
      </c>
      <c r="G279" s="118">
        <v>0.09</v>
      </c>
      <c r="H279" s="118">
        <v>0.09</v>
      </c>
      <c r="I279" s="118">
        <v>0.09</v>
      </c>
    </row>
    <row r="280" spans="1:9" ht="14.5" hidden="1" x14ac:dyDescent="0.35">
      <c r="A280" s="43" t="s">
        <v>121</v>
      </c>
      <c r="B280" s="90" t="s">
        <v>258</v>
      </c>
      <c r="C280" s="43" t="s">
        <v>189</v>
      </c>
      <c r="D280" s="43" t="s">
        <v>7</v>
      </c>
      <c r="E280" s="118">
        <v>1</v>
      </c>
      <c r="F280" s="118">
        <v>1</v>
      </c>
      <c r="G280" s="118">
        <v>1</v>
      </c>
      <c r="H280" s="118">
        <v>1</v>
      </c>
      <c r="I280" s="118">
        <v>1</v>
      </c>
    </row>
    <row r="281" spans="1:9" ht="14.5" hidden="1" x14ac:dyDescent="0.35">
      <c r="A281" s="43" t="s">
        <v>121</v>
      </c>
      <c r="B281" s="90" t="s">
        <v>258</v>
      </c>
      <c r="C281" s="43" t="s">
        <v>189</v>
      </c>
      <c r="D281" s="43" t="s">
        <v>103</v>
      </c>
      <c r="E281" s="118">
        <v>1</v>
      </c>
      <c r="F281" s="118">
        <v>1</v>
      </c>
      <c r="G281" s="118">
        <v>1</v>
      </c>
      <c r="H281" s="118">
        <v>1</v>
      </c>
      <c r="I281" s="118">
        <v>1</v>
      </c>
    </row>
    <row r="282" spans="1:9" ht="14.5" hidden="1" x14ac:dyDescent="0.35">
      <c r="A282" s="43" t="s">
        <v>121</v>
      </c>
      <c r="B282" s="90" t="s">
        <v>258</v>
      </c>
      <c r="C282" s="43" t="s">
        <v>189</v>
      </c>
      <c r="D282" s="43" t="s">
        <v>110</v>
      </c>
      <c r="E282" s="118">
        <v>1</v>
      </c>
      <c r="F282" s="118">
        <v>1</v>
      </c>
      <c r="G282" s="118">
        <v>1</v>
      </c>
      <c r="H282" s="118">
        <v>1</v>
      </c>
      <c r="I282" s="118">
        <v>1</v>
      </c>
    </row>
    <row r="283" spans="1:9" ht="14.5" hidden="1" x14ac:dyDescent="0.35">
      <c r="A283" s="43" t="s">
        <v>121</v>
      </c>
      <c r="B283" s="90" t="s">
        <v>258</v>
      </c>
      <c r="C283" s="43" t="s">
        <v>189</v>
      </c>
      <c r="D283" s="43" t="s">
        <v>115</v>
      </c>
      <c r="E283" s="118">
        <v>1</v>
      </c>
      <c r="F283" s="118">
        <v>1</v>
      </c>
      <c r="G283" s="118">
        <v>1</v>
      </c>
      <c r="H283" s="118">
        <v>1</v>
      </c>
      <c r="I283" s="118">
        <v>1</v>
      </c>
    </row>
    <row r="284" spans="1:9" ht="14.5" hidden="1" x14ac:dyDescent="0.35">
      <c r="A284" s="43" t="s">
        <v>121</v>
      </c>
      <c r="B284" s="90" t="s">
        <v>258</v>
      </c>
      <c r="C284" s="43" t="s">
        <v>189</v>
      </c>
      <c r="D284" s="43" t="s">
        <v>119</v>
      </c>
      <c r="E284" s="118">
        <v>1</v>
      </c>
      <c r="F284" s="118">
        <v>1</v>
      </c>
      <c r="G284" s="118">
        <v>1</v>
      </c>
      <c r="H284" s="118">
        <v>1</v>
      </c>
      <c r="I284" s="118">
        <v>1</v>
      </c>
    </row>
    <row r="285" spans="1:9" ht="14.5" hidden="1" x14ac:dyDescent="0.35">
      <c r="A285" s="43" t="s">
        <v>32</v>
      </c>
      <c r="B285" s="90" t="s">
        <v>258</v>
      </c>
      <c r="C285" s="43" t="s">
        <v>189</v>
      </c>
      <c r="D285" s="43" t="s">
        <v>7</v>
      </c>
      <c r="E285" s="118">
        <v>1.9980715971934421E-2</v>
      </c>
      <c r="F285" s="118">
        <v>2.1181742065930001E-2</v>
      </c>
      <c r="G285" s="118">
        <v>2.2454960952240151E-2</v>
      </c>
      <c r="H285" s="118">
        <v>2.3804712086342342E-2</v>
      </c>
      <c r="I285" s="118">
        <v>2.3804712086342342E-2</v>
      </c>
    </row>
    <row r="286" spans="1:9" ht="14.5" hidden="1" x14ac:dyDescent="0.35">
      <c r="A286" s="43" t="s">
        <v>32</v>
      </c>
      <c r="B286" s="90" t="s">
        <v>258</v>
      </c>
      <c r="C286" s="43" t="s">
        <v>189</v>
      </c>
      <c r="D286" s="43" t="s">
        <v>103</v>
      </c>
      <c r="E286" s="118">
        <v>1.9980715971934421E-2</v>
      </c>
      <c r="F286" s="118">
        <v>2.1181742065930001E-2</v>
      </c>
      <c r="G286" s="118">
        <v>2.2454960952240151E-2</v>
      </c>
      <c r="H286" s="118">
        <v>2.3804712086342342E-2</v>
      </c>
      <c r="I286" s="118">
        <v>2.3804712086342342E-2</v>
      </c>
    </row>
    <row r="287" spans="1:9" ht="14.5" hidden="1" x14ac:dyDescent="0.35">
      <c r="A287" s="43" t="s">
        <v>32</v>
      </c>
      <c r="B287" s="90" t="s">
        <v>258</v>
      </c>
      <c r="C287" s="43" t="s">
        <v>189</v>
      </c>
      <c r="D287" s="43" t="s">
        <v>110</v>
      </c>
      <c r="E287" s="118">
        <v>1.9980715971934421E-2</v>
      </c>
      <c r="F287" s="118">
        <v>2.1181742065930001E-2</v>
      </c>
      <c r="G287" s="118">
        <v>2.2454960952240151E-2</v>
      </c>
      <c r="H287" s="118">
        <v>2.3804712086342342E-2</v>
      </c>
      <c r="I287" s="118">
        <v>2.3804712086342342E-2</v>
      </c>
    </row>
    <row r="288" spans="1:9" ht="14.5" hidden="1" x14ac:dyDescent="0.35">
      <c r="A288" s="43" t="s">
        <v>32</v>
      </c>
      <c r="B288" s="90" t="s">
        <v>258</v>
      </c>
      <c r="C288" s="43" t="s">
        <v>189</v>
      </c>
      <c r="D288" s="43" t="s">
        <v>115</v>
      </c>
      <c r="E288" s="118">
        <v>1.9980715971934421E-2</v>
      </c>
      <c r="F288" s="118">
        <v>2.1181742065930001E-2</v>
      </c>
      <c r="G288" s="118">
        <v>2.2454960952240151E-2</v>
      </c>
      <c r="H288" s="118">
        <v>2.3804712086342342E-2</v>
      </c>
      <c r="I288" s="118">
        <v>2.3804712086342342E-2</v>
      </c>
    </row>
    <row r="289" spans="1:9" ht="14.5" hidden="1" x14ac:dyDescent="0.35">
      <c r="A289" s="43" t="s">
        <v>32</v>
      </c>
      <c r="B289" s="90" t="s">
        <v>258</v>
      </c>
      <c r="C289" s="43" t="s">
        <v>189</v>
      </c>
      <c r="D289" s="43" t="s">
        <v>119</v>
      </c>
      <c r="E289" s="118">
        <v>1.9980715971934421E-2</v>
      </c>
      <c r="F289" s="118">
        <v>2.1181742065930001E-2</v>
      </c>
      <c r="G289" s="118">
        <v>2.2454960952240151E-2</v>
      </c>
      <c r="H289" s="118">
        <v>2.3804712086342342E-2</v>
      </c>
      <c r="I289" s="118">
        <v>2.3804712086342342E-2</v>
      </c>
    </row>
    <row r="290" spans="1:9" ht="14.5" hidden="1" x14ac:dyDescent="0.35">
      <c r="A290" s="43" t="s">
        <v>33</v>
      </c>
      <c r="B290" s="90" t="s">
        <v>258</v>
      </c>
      <c r="C290" s="43" t="s">
        <v>189</v>
      </c>
      <c r="D290" s="43" t="s">
        <v>7</v>
      </c>
      <c r="E290" s="118">
        <v>0.9800192840280656</v>
      </c>
      <c r="F290" s="118">
        <v>0.97881825793406996</v>
      </c>
      <c r="G290" s="118">
        <v>0.9775450390477598</v>
      </c>
      <c r="H290" s="118">
        <v>0.97619528791365762</v>
      </c>
      <c r="I290" s="118">
        <v>0.97619528791365762</v>
      </c>
    </row>
    <row r="291" spans="1:9" ht="14.5" hidden="1" x14ac:dyDescent="0.35">
      <c r="A291" s="43" t="s">
        <v>33</v>
      </c>
      <c r="B291" s="90" t="s">
        <v>258</v>
      </c>
      <c r="C291" s="43" t="s">
        <v>189</v>
      </c>
      <c r="D291" s="43" t="s">
        <v>103</v>
      </c>
      <c r="E291" s="118">
        <v>0.9800192840280656</v>
      </c>
      <c r="F291" s="118">
        <v>0.97881825793406996</v>
      </c>
      <c r="G291" s="118">
        <v>0.9775450390477598</v>
      </c>
      <c r="H291" s="118">
        <v>0.97619528791365762</v>
      </c>
      <c r="I291" s="118">
        <v>0.97619528791365762</v>
      </c>
    </row>
    <row r="292" spans="1:9" ht="14.5" hidden="1" x14ac:dyDescent="0.35">
      <c r="A292" s="43" t="s">
        <v>33</v>
      </c>
      <c r="B292" s="90" t="s">
        <v>258</v>
      </c>
      <c r="C292" s="43" t="s">
        <v>189</v>
      </c>
      <c r="D292" s="43" t="s">
        <v>110</v>
      </c>
      <c r="E292" s="118">
        <v>0.9800192840280656</v>
      </c>
      <c r="F292" s="118">
        <v>0.97881825793406996</v>
      </c>
      <c r="G292" s="118">
        <v>0.9775450390477598</v>
      </c>
      <c r="H292" s="118">
        <v>0.97619528791365762</v>
      </c>
      <c r="I292" s="118">
        <v>0.97619528791365762</v>
      </c>
    </row>
    <row r="293" spans="1:9" ht="14.5" hidden="1" x14ac:dyDescent="0.35">
      <c r="A293" s="43" t="s">
        <v>33</v>
      </c>
      <c r="B293" s="90" t="s">
        <v>258</v>
      </c>
      <c r="C293" s="43" t="s">
        <v>189</v>
      </c>
      <c r="D293" s="43" t="s">
        <v>115</v>
      </c>
      <c r="E293" s="118">
        <v>0.9800192840280656</v>
      </c>
      <c r="F293" s="118">
        <v>0.97881825793406996</v>
      </c>
      <c r="G293" s="118">
        <v>0.9775450390477598</v>
      </c>
      <c r="H293" s="118">
        <v>0.97619528791365762</v>
      </c>
      <c r="I293" s="118">
        <v>0.97619528791365762</v>
      </c>
    </row>
    <row r="294" spans="1:9" ht="14.5" hidden="1" x14ac:dyDescent="0.35">
      <c r="A294" s="43" t="s">
        <v>33</v>
      </c>
      <c r="B294" s="90" t="s">
        <v>258</v>
      </c>
      <c r="C294" s="43" t="s">
        <v>189</v>
      </c>
      <c r="D294" s="43" t="s">
        <v>119</v>
      </c>
      <c r="E294" s="118">
        <v>0.9800192840280656</v>
      </c>
      <c r="F294" s="118">
        <v>0.97881825793406996</v>
      </c>
      <c r="G294" s="118">
        <v>0.9775450390477598</v>
      </c>
      <c r="H294" s="118">
        <v>0.97619528791365762</v>
      </c>
      <c r="I294" s="118">
        <v>0.97619528791365762</v>
      </c>
    </row>
    <row r="295" spans="1:9" ht="14.5" hidden="1" x14ac:dyDescent="0.35">
      <c r="A295" s="43" t="s">
        <v>36</v>
      </c>
      <c r="B295" s="90" t="s">
        <v>258</v>
      </c>
      <c r="C295" s="43" t="s">
        <v>189</v>
      </c>
      <c r="D295" s="43" t="s">
        <v>7</v>
      </c>
      <c r="E295" s="118">
        <v>1</v>
      </c>
      <c r="F295" s="118">
        <v>1</v>
      </c>
      <c r="G295" s="118">
        <v>1</v>
      </c>
      <c r="H295" s="118">
        <v>1</v>
      </c>
      <c r="I295" s="118">
        <v>1</v>
      </c>
    </row>
    <row r="296" spans="1:9" ht="14.5" hidden="1" x14ac:dyDescent="0.35">
      <c r="A296" s="43" t="s">
        <v>36</v>
      </c>
      <c r="B296" s="90" t="s">
        <v>258</v>
      </c>
      <c r="C296" s="43" t="s">
        <v>189</v>
      </c>
      <c r="D296" s="43" t="s">
        <v>103</v>
      </c>
      <c r="E296" s="118">
        <v>1</v>
      </c>
      <c r="F296" s="118">
        <v>1</v>
      </c>
      <c r="G296" s="118">
        <v>1</v>
      </c>
      <c r="H296" s="118">
        <v>1</v>
      </c>
      <c r="I296" s="118">
        <v>1</v>
      </c>
    </row>
    <row r="297" spans="1:9" ht="14.5" hidden="1" x14ac:dyDescent="0.35">
      <c r="A297" s="43" t="s">
        <v>36</v>
      </c>
      <c r="B297" s="90" t="s">
        <v>258</v>
      </c>
      <c r="C297" s="43" t="s">
        <v>189</v>
      </c>
      <c r="D297" s="43" t="s">
        <v>110</v>
      </c>
      <c r="E297" s="118">
        <v>1</v>
      </c>
      <c r="F297" s="118">
        <v>1</v>
      </c>
      <c r="G297" s="118">
        <v>1</v>
      </c>
      <c r="H297" s="118">
        <v>1</v>
      </c>
      <c r="I297" s="118">
        <v>1</v>
      </c>
    </row>
    <row r="298" spans="1:9" ht="14.5" hidden="1" x14ac:dyDescent="0.35">
      <c r="A298" s="43" t="s">
        <v>36</v>
      </c>
      <c r="B298" s="90" t="s">
        <v>258</v>
      </c>
      <c r="C298" s="43" t="s">
        <v>189</v>
      </c>
      <c r="D298" s="43" t="s">
        <v>115</v>
      </c>
      <c r="E298" s="118">
        <v>1</v>
      </c>
      <c r="F298" s="118">
        <v>1</v>
      </c>
      <c r="G298" s="118">
        <v>1</v>
      </c>
      <c r="H298" s="118">
        <v>1</v>
      </c>
      <c r="I298" s="118">
        <v>1</v>
      </c>
    </row>
    <row r="299" spans="1:9" ht="14.5" hidden="1" x14ac:dyDescent="0.35">
      <c r="A299" s="43" t="s">
        <v>36</v>
      </c>
      <c r="B299" s="90" t="s">
        <v>258</v>
      </c>
      <c r="C299" s="43" t="s">
        <v>189</v>
      </c>
      <c r="D299" s="43" t="s">
        <v>119</v>
      </c>
      <c r="E299" s="118">
        <v>1</v>
      </c>
      <c r="F299" s="118">
        <v>1</v>
      </c>
      <c r="G299" s="118">
        <v>1</v>
      </c>
      <c r="H299" s="118">
        <v>1</v>
      </c>
      <c r="I299" s="118">
        <v>1</v>
      </c>
    </row>
    <row r="300" spans="1:9" ht="14.5" x14ac:dyDescent="0.35">
      <c r="A300" s="43" t="s">
        <v>50</v>
      </c>
      <c r="B300" s="90" t="s">
        <v>259</v>
      </c>
      <c r="C300" s="43" t="s">
        <v>189</v>
      </c>
      <c r="D300" s="43" t="s">
        <v>7</v>
      </c>
      <c r="E300" s="118">
        <v>2.3262392241379305E-2</v>
      </c>
      <c r="F300" s="118">
        <v>2.9077990301724126E-2</v>
      </c>
      <c r="G300" s="118">
        <v>3.6347487877155152E-2</v>
      </c>
      <c r="H300" s="118">
        <v>4.5434359846443929E-2</v>
      </c>
      <c r="I300" s="118">
        <v>5.6792949808054903E-2</v>
      </c>
    </row>
    <row r="301" spans="1:9" ht="14.5" x14ac:dyDescent="0.35">
      <c r="A301" s="43" t="s">
        <v>50</v>
      </c>
      <c r="B301" s="90" t="s">
        <v>259</v>
      </c>
      <c r="C301" s="43" t="s">
        <v>189</v>
      </c>
      <c r="D301" s="43" t="s">
        <v>103</v>
      </c>
      <c r="E301" s="118">
        <v>2.3262392241379305E-2</v>
      </c>
      <c r="F301" s="118">
        <v>2.9077990301724126E-2</v>
      </c>
      <c r="G301" s="118">
        <v>3.6347487877155152E-2</v>
      </c>
      <c r="H301" s="118">
        <v>4.5434359846443929E-2</v>
      </c>
      <c r="I301" s="118">
        <v>5.6792949808054903E-2</v>
      </c>
    </row>
    <row r="302" spans="1:9" ht="14.5" x14ac:dyDescent="0.35">
      <c r="A302" s="43" t="s">
        <v>50</v>
      </c>
      <c r="B302" s="90" t="s">
        <v>259</v>
      </c>
      <c r="C302" s="43" t="s">
        <v>189</v>
      </c>
      <c r="D302" s="43" t="s">
        <v>110</v>
      </c>
      <c r="E302" s="118">
        <v>2.3262392241379305E-2</v>
      </c>
      <c r="F302" s="118">
        <v>2.9077990301724126E-2</v>
      </c>
      <c r="G302" s="118">
        <v>3.6347487877155152E-2</v>
      </c>
      <c r="H302" s="118">
        <v>4.5434359846443929E-2</v>
      </c>
      <c r="I302" s="118">
        <v>5.6792949808054903E-2</v>
      </c>
    </row>
    <row r="303" spans="1:9" ht="14.5" x14ac:dyDescent="0.35">
      <c r="A303" s="43" t="s">
        <v>50</v>
      </c>
      <c r="B303" s="90" t="s">
        <v>259</v>
      </c>
      <c r="C303" s="43" t="s">
        <v>189</v>
      </c>
      <c r="D303" s="43" t="s">
        <v>115</v>
      </c>
      <c r="E303" s="118">
        <v>2.3262392241379305E-2</v>
      </c>
      <c r="F303" s="118">
        <v>2.9077990301724126E-2</v>
      </c>
      <c r="G303" s="118">
        <v>3.6347487877155152E-2</v>
      </c>
      <c r="H303" s="118">
        <v>4.5434359846443929E-2</v>
      </c>
      <c r="I303" s="118">
        <v>5.6792949808054903E-2</v>
      </c>
    </row>
    <row r="304" spans="1:9" ht="14.5" x14ac:dyDescent="0.35">
      <c r="A304" s="43" t="s">
        <v>50</v>
      </c>
      <c r="B304" s="90" t="s">
        <v>259</v>
      </c>
      <c r="C304" s="43" t="s">
        <v>189</v>
      </c>
      <c r="D304" s="43" t="s">
        <v>119</v>
      </c>
      <c r="E304" s="118">
        <v>2.3262392241379305E-2</v>
      </c>
      <c r="F304" s="118">
        <v>2.9077990301724126E-2</v>
      </c>
      <c r="G304" s="118">
        <v>3.6347487877155152E-2</v>
      </c>
      <c r="H304" s="118">
        <v>4.5434359846443929E-2</v>
      </c>
      <c r="I304" s="118">
        <v>5.6792949808054903E-2</v>
      </c>
    </row>
    <row r="305" spans="1:9" ht="14.5" x14ac:dyDescent="0.35">
      <c r="A305" s="43" t="s">
        <v>50</v>
      </c>
      <c r="B305" s="90" t="s">
        <v>258</v>
      </c>
      <c r="C305" s="43" t="s">
        <v>189</v>
      </c>
      <c r="D305" s="43" t="s">
        <v>7</v>
      </c>
      <c r="E305" s="118">
        <v>2.3262392241379305E-2</v>
      </c>
      <c r="F305" s="118">
        <v>2.9077990301724126E-2</v>
      </c>
      <c r="G305" s="118">
        <v>3.6347487877155152E-2</v>
      </c>
      <c r="H305" s="118">
        <v>4.5434359846443929E-2</v>
      </c>
      <c r="I305" s="118">
        <v>5.6792949808054903E-2</v>
      </c>
    </row>
    <row r="306" spans="1:9" ht="14.5" x14ac:dyDescent="0.35">
      <c r="A306" s="43" t="s">
        <v>50</v>
      </c>
      <c r="B306" s="90" t="s">
        <v>258</v>
      </c>
      <c r="C306" s="43" t="s">
        <v>189</v>
      </c>
      <c r="D306" s="43" t="s">
        <v>103</v>
      </c>
      <c r="E306" s="118">
        <v>2.3262392241379305E-2</v>
      </c>
      <c r="F306" s="118">
        <v>2.9077990301724126E-2</v>
      </c>
      <c r="G306" s="118">
        <v>3.6347487877155152E-2</v>
      </c>
      <c r="H306" s="118">
        <v>4.5434359846443929E-2</v>
      </c>
      <c r="I306" s="118">
        <v>5.6792949808054903E-2</v>
      </c>
    </row>
    <row r="307" spans="1:9" ht="14.5" x14ac:dyDescent="0.35">
      <c r="A307" s="43" t="s">
        <v>50</v>
      </c>
      <c r="B307" s="90" t="s">
        <v>258</v>
      </c>
      <c r="C307" s="43" t="s">
        <v>189</v>
      </c>
      <c r="D307" s="43" t="s">
        <v>110</v>
      </c>
      <c r="E307" s="118">
        <v>2.3262392241379305E-2</v>
      </c>
      <c r="F307" s="118">
        <v>2.9077990301724126E-2</v>
      </c>
      <c r="G307" s="118">
        <v>3.6347487877155152E-2</v>
      </c>
      <c r="H307" s="118">
        <v>4.5434359846443929E-2</v>
      </c>
      <c r="I307" s="118">
        <v>5.6792949808054903E-2</v>
      </c>
    </row>
    <row r="308" spans="1:9" ht="14.5" x14ac:dyDescent="0.35">
      <c r="A308" s="43" t="s">
        <v>50</v>
      </c>
      <c r="B308" s="90" t="s">
        <v>258</v>
      </c>
      <c r="C308" s="43" t="s">
        <v>189</v>
      </c>
      <c r="D308" s="43" t="s">
        <v>115</v>
      </c>
      <c r="E308" s="118">
        <v>2.3262392241379305E-2</v>
      </c>
      <c r="F308" s="118">
        <v>2.9077990301724126E-2</v>
      </c>
      <c r="G308" s="118">
        <v>3.6347487877155152E-2</v>
      </c>
      <c r="H308" s="118">
        <v>4.5434359846443929E-2</v>
      </c>
      <c r="I308" s="118">
        <v>5.6792949808054903E-2</v>
      </c>
    </row>
    <row r="309" spans="1:9" ht="14.5" x14ac:dyDescent="0.35">
      <c r="A309" s="43" t="s">
        <v>50</v>
      </c>
      <c r="B309" s="90" t="s">
        <v>258</v>
      </c>
      <c r="C309" s="43" t="s">
        <v>189</v>
      </c>
      <c r="D309" s="43" t="s">
        <v>119</v>
      </c>
      <c r="E309" s="118">
        <v>2.3262392241379305E-2</v>
      </c>
      <c r="F309" s="118">
        <v>2.9077990301724126E-2</v>
      </c>
      <c r="G309" s="118">
        <v>3.6347487877155152E-2</v>
      </c>
      <c r="H309" s="118">
        <v>4.5434359846443929E-2</v>
      </c>
      <c r="I309" s="118">
        <v>5.6792949808054903E-2</v>
      </c>
    </row>
    <row r="310" spans="1:9" ht="14.5" x14ac:dyDescent="0.35">
      <c r="A310" s="43" t="s">
        <v>55</v>
      </c>
      <c r="B310" s="90" t="s">
        <v>259</v>
      </c>
      <c r="C310" s="43" t="s">
        <v>189</v>
      </c>
      <c r="D310" s="43" t="s">
        <v>7</v>
      </c>
      <c r="E310" s="118">
        <v>1</v>
      </c>
      <c r="F310" s="118">
        <v>1</v>
      </c>
      <c r="G310" s="118">
        <v>1</v>
      </c>
      <c r="H310" s="118">
        <v>1</v>
      </c>
      <c r="I310" s="118">
        <v>1</v>
      </c>
    </row>
    <row r="311" spans="1:9" ht="14.5" x14ac:dyDescent="0.35">
      <c r="A311" s="43" t="s">
        <v>55</v>
      </c>
      <c r="B311" s="90" t="s">
        <v>259</v>
      </c>
      <c r="C311" s="43" t="s">
        <v>189</v>
      </c>
      <c r="D311" s="43" t="s">
        <v>103</v>
      </c>
      <c r="E311" s="118">
        <v>1</v>
      </c>
      <c r="F311" s="118">
        <v>1</v>
      </c>
      <c r="G311" s="118">
        <v>1</v>
      </c>
      <c r="H311" s="118">
        <v>1</v>
      </c>
      <c r="I311" s="118">
        <v>1</v>
      </c>
    </row>
    <row r="312" spans="1:9" ht="14.5" x14ac:dyDescent="0.35">
      <c r="A312" s="43" t="s">
        <v>55</v>
      </c>
      <c r="B312" s="90" t="s">
        <v>259</v>
      </c>
      <c r="C312" s="43" t="s">
        <v>189</v>
      </c>
      <c r="D312" s="43" t="s">
        <v>110</v>
      </c>
      <c r="E312" s="118">
        <v>1</v>
      </c>
      <c r="F312" s="118">
        <v>1</v>
      </c>
      <c r="G312" s="118">
        <v>1</v>
      </c>
      <c r="H312" s="118">
        <v>1</v>
      </c>
      <c r="I312" s="118">
        <v>1</v>
      </c>
    </row>
    <row r="313" spans="1:9" ht="14.5" x14ac:dyDescent="0.35">
      <c r="A313" s="43" t="s">
        <v>55</v>
      </c>
      <c r="B313" s="90" t="s">
        <v>259</v>
      </c>
      <c r="C313" s="43" t="s">
        <v>189</v>
      </c>
      <c r="D313" s="43" t="s">
        <v>115</v>
      </c>
      <c r="E313" s="118">
        <v>1</v>
      </c>
      <c r="F313" s="118">
        <v>1</v>
      </c>
      <c r="G313" s="118">
        <v>1</v>
      </c>
      <c r="H313" s="118">
        <v>1</v>
      </c>
      <c r="I313" s="118">
        <v>1</v>
      </c>
    </row>
    <row r="314" spans="1:9" ht="14.5" x14ac:dyDescent="0.35">
      <c r="A314" s="43" t="s">
        <v>55</v>
      </c>
      <c r="B314" s="90" t="s">
        <v>259</v>
      </c>
      <c r="C314" s="43" t="s">
        <v>189</v>
      </c>
      <c r="D314" s="43" t="s">
        <v>119</v>
      </c>
      <c r="E314" s="118">
        <v>1</v>
      </c>
      <c r="F314" s="118">
        <v>1</v>
      </c>
      <c r="G314" s="118">
        <v>1</v>
      </c>
      <c r="H314" s="118">
        <v>1</v>
      </c>
      <c r="I314" s="118">
        <v>1</v>
      </c>
    </row>
    <row r="315" spans="1:9" ht="14.5" x14ac:dyDescent="0.35">
      <c r="A315" s="43" t="s">
        <v>55</v>
      </c>
      <c r="B315" s="90" t="s">
        <v>258</v>
      </c>
      <c r="C315" s="43" t="s">
        <v>189</v>
      </c>
      <c r="D315" s="43" t="s">
        <v>7</v>
      </c>
      <c r="E315" s="118">
        <v>1</v>
      </c>
      <c r="F315" s="118">
        <v>1</v>
      </c>
      <c r="G315" s="118">
        <v>1</v>
      </c>
      <c r="H315" s="118">
        <v>1</v>
      </c>
      <c r="I315" s="118">
        <v>1</v>
      </c>
    </row>
    <row r="316" spans="1:9" ht="14.5" x14ac:dyDescent="0.35">
      <c r="A316" s="43" t="s">
        <v>55</v>
      </c>
      <c r="B316" s="90" t="s">
        <v>258</v>
      </c>
      <c r="C316" s="43" t="s">
        <v>189</v>
      </c>
      <c r="D316" s="43" t="s">
        <v>103</v>
      </c>
      <c r="E316" s="118">
        <v>1</v>
      </c>
      <c r="F316" s="118">
        <v>1</v>
      </c>
      <c r="G316" s="118">
        <v>1</v>
      </c>
      <c r="H316" s="118">
        <v>1</v>
      </c>
      <c r="I316" s="118">
        <v>1</v>
      </c>
    </row>
    <row r="317" spans="1:9" ht="14.5" x14ac:dyDescent="0.35">
      <c r="A317" s="43" t="s">
        <v>55</v>
      </c>
      <c r="B317" s="90" t="s">
        <v>258</v>
      </c>
      <c r="C317" s="43" t="s">
        <v>189</v>
      </c>
      <c r="D317" s="43" t="s">
        <v>110</v>
      </c>
      <c r="E317" s="118">
        <v>1</v>
      </c>
      <c r="F317" s="118">
        <v>1</v>
      </c>
      <c r="G317" s="118">
        <v>1</v>
      </c>
      <c r="H317" s="118">
        <v>1</v>
      </c>
      <c r="I317" s="118">
        <v>1</v>
      </c>
    </row>
    <row r="318" spans="1:9" ht="14.5" x14ac:dyDescent="0.35">
      <c r="A318" s="43" t="s">
        <v>55</v>
      </c>
      <c r="B318" s="90" t="s">
        <v>258</v>
      </c>
      <c r="C318" s="43" t="s">
        <v>189</v>
      </c>
      <c r="D318" s="43" t="s">
        <v>115</v>
      </c>
      <c r="E318" s="118">
        <v>1</v>
      </c>
      <c r="F318" s="118">
        <v>1</v>
      </c>
      <c r="G318" s="118">
        <v>1</v>
      </c>
      <c r="H318" s="118">
        <v>1</v>
      </c>
      <c r="I318" s="118">
        <v>1</v>
      </c>
    </row>
    <row r="319" spans="1:9" ht="14.5" x14ac:dyDescent="0.35">
      <c r="A319" s="43" t="s">
        <v>55</v>
      </c>
      <c r="B319" s="90" t="s">
        <v>258</v>
      </c>
      <c r="C319" s="43" t="s">
        <v>189</v>
      </c>
      <c r="D319" s="43" t="s">
        <v>119</v>
      </c>
      <c r="E319" s="118">
        <v>1</v>
      </c>
      <c r="F319" s="118">
        <v>1</v>
      </c>
      <c r="G319" s="118">
        <v>1</v>
      </c>
      <c r="H319" s="118">
        <v>1</v>
      </c>
      <c r="I319" s="118">
        <v>1</v>
      </c>
    </row>
    <row r="320" spans="1:9" ht="14.5" x14ac:dyDescent="0.35">
      <c r="A320" s="43" t="s">
        <v>49</v>
      </c>
      <c r="B320" s="90" t="s">
        <v>259</v>
      </c>
      <c r="C320" s="43" t="s">
        <v>189</v>
      </c>
      <c r="D320" s="43" t="s">
        <v>7</v>
      </c>
      <c r="E320" s="118">
        <v>0.97673760775862073</v>
      </c>
      <c r="F320" s="118">
        <v>0.97092200969827591</v>
      </c>
      <c r="G320" s="118">
        <v>0.96365251212284486</v>
      </c>
      <c r="H320" s="118">
        <v>0.95456564015355605</v>
      </c>
      <c r="I320" s="118">
        <v>0.95456564015355605</v>
      </c>
    </row>
    <row r="321" spans="1:9" ht="14.5" x14ac:dyDescent="0.35">
      <c r="A321" s="43" t="s">
        <v>49</v>
      </c>
      <c r="B321" s="90" t="s">
        <v>259</v>
      </c>
      <c r="C321" s="43" t="s">
        <v>189</v>
      </c>
      <c r="D321" s="43" t="s">
        <v>103</v>
      </c>
      <c r="E321" s="118">
        <v>0.97673760775862073</v>
      </c>
      <c r="F321" s="118">
        <v>0.97092200969827591</v>
      </c>
      <c r="G321" s="118">
        <v>0.96365251212284486</v>
      </c>
      <c r="H321" s="118">
        <v>0.95456564015355605</v>
      </c>
      <c r="I321" s="118">
        <v>0.95456564015355605</v>
      </c>
    </row>
    <row r="322" spans="1:9" ht="14.5" x14ac:dyDescent="0.35">
      <c r="A322" s="43" t="s">
        <v>49</v>
      </c>
      <c r="B322" s="90" t="s">
        <v>259</v>
      </c>
      <c r="C322" s="43" t="s">
        <v>189</v>
      </c>
      <c r="D322" s="43" t="s">
        <v>110</v>
      </c>
      <c r="E322" s="118">
        <v>0.97673760775862073</v>
      </c>
      <c r="F322" s="118">
        <v>0.97092200969827591</v>
      </c>
      <c r="G322" s="118">
        <v>0.96365251212284486</v>
      </c>
      <c r="H322" s="118">
        <v>0.95456564015355605</v>
      </c>
      <c r="I322" s="118">
        <v>0.95456564015355605</v>
      </c>
    </row>
    <row r="323" spans="1:9" ht="14.5" x14ac:dyDescent="0.35">
      <c r="A323" s="43" t="s">
        <v>49</v>
      </c>
      <c r="B323" s="90" t="s">
        <v>259</v>
      </c>
      <c r="C323" s="43" t="s">
        <v>189</v>
      </c>
      <c r="D323" s="43" t="s">
        <v>115</v>
      </c>
      <c r="E323" s="118">
        <v>0.97673760775862073</v>
      </c>
      <c r="F323" s="118">
        <v>0.97092200969827591</v>
      </c>
      <c r="G323" s="118">
        <v>0.96365251212284486</v>
      </c>
      <c r="H323" s="118">
        <v>0.95456564015355605</v>
      </c>
      <c r="I323" s="118">
        <v>0.95456564015355605</v>
      </c>
    </row>
    <row r="324" spans="1:9" ht="14.5" x14ac:dyDescent="0.35">
      <c r="A324" s="43" t="s">
        <v>49</v>
      </c>
      <c r="B324" s="90" t="s">
        <v>259</v>
      </c>
      <c r="C324" s="43" t="s">
        <v>189</v>
      </c>
      <c r="D324" s="43" t="s">
        <v>119</v>
      </c>
      <c r="E324" s="118">
        <v>0.97673760775862073</v>
      </c>
      <c r="F324" s="118">
        <v>0.97092200969827591</v>
      </c>
      <c r="G324" s="118">
        <v>0.96365251212284486</v>
      </c>
      <c r="H324" s="118">
        <v>0.95456564015355605</v>
      </c>
      <c r="I324" s="118">
        <v>0.95456564015355605</v>
      </c>
    </row>
    <row r="325" spans="1:9" ht="14.5" x14ac:dyDescent="0.35">
      <c r="A325" s="43" t="s">
        <v>49</v>
      </c>
      <c r="B325" s="90" t="s">
        <v>258</v>
      </c>
      <c r="C325" s="43" t="s">
        <v>189</v>
      </c>
      <c r="D325" s="43" t="s">
        <v>7</v>
      </c>
      <c r="E325" s="118">
        <v>0.97673760775862073</v>
      </c>
      <c r="F325" s="118">
        <v>0.97092200969827591</v>
      </c>
      <c r="G325" s="118">
        <v>0.96365251212284486</v>
      </c>
      <c r="H325" s="118">
        <v>0.95456564015355605</v>
      </c>
      <c r="I325" s="118">
        <v>0.95456564015355605</v>
      </c>
    </row>
    <row r="326" spans="1:9" ht="14.5" x14ac:dyDescent="0.35">
      <c r="A326" s="43" t="s">
        <v>49</v>
      </c>
      <c r="B326" s="90" t="s">
        <v>258</v>
      </c>
      <c r="C326" s="43" t="s">
        <v>189</v>
      </c>
      <c r="D326" s="43" t="s">
        <v>103</v>
      </c>
      <c r="E326" s="118">
        <v>0.97673760775862073</v>
      </c>
      <c r="F326" s="118">
        <v>0.97092200969827591</v>
      </c>
      <c r="G326" s="118">
        <v>0.96365251212284486</v>
      </c>
      <c r="H326" s="118">
        <v>0.95456564015355605</v>
      </c>
      <c r="I326" s="118">
        <v>0.95456564015355605</v>
      </c>
    </row>
    <row r="327" spans="1:9" ht="14.5" x14ac:dyDescent="0.35">
      <c r="A327" s="43" t="s">
        <v>49</v>
      </c>
      <c r="B327" s="90" t="s">
        <v>258</v>
      </c>
      <c r="C327" s="43" t="s">
        <v>189</v>
      </c>
      <c r="D327" s="43" t="s">
        <v>110</v>
      </c>
      <c r="E327" s="118">
        <v>0.97673760775862073</v>
      </c>
      <c r="F327" s="118">
        <v>0.97092200969827591</v>
      </c>
      <c r="G327" s="118">
        <v>0.96365251212284486</v>
      </c>
      <c r="H327" s="118">
        <v>0.95456564015355605</v>
      </c>
      <c r="I327" s="118">
        <v>0.95456564015355605</v>
      </c>
    </row>
    <row r="328" spans="1:9" ht="14.5" x14ac:dyDescent="0.35">
      <c r="A328" s="43" t="s">
        <v>49</v>
      </c>
      <c r="B328" s="90" t="s">
        <v>258</v>
      </c>
      <c r="C328" s="43" t="s">
        <v>189</v>
      </c>
      <c r="D328" s="43" t="s">
        <v>115</v>
      </c>
      <c r="E328" s="118">
        <v>0.97673760775862073</v>
      </c>
      <c r="F328" s="118">
        <v>0.97092200969827591</v>
      </c>
      <c r="G328" s="118">
        <v>0.96365251212284486</v>
      </c>
      <c r="H328" s="118">
        <v>0.95456564015355605</v>
      </c>
      <c r="I328" s="118">
        <v>0.95456564015355605</v>
      </c>
    </row>
    <row r="329" spans="1:9" ht="14.5" x14ac:dyDescent="0.35">
      <c r="A329" s="43" t="s">
        <v>49</v>
      </c>
      <c r="B329" s="90" t="s">
        <v>258</v>
      </c>
      <c r="C329" s="43" t="s">
        <v>189</v>
      </c>
      <c r="D329" s="43" t="s">
        <v>119</v>
      </c>
      <c r="E329" s="118">
        <v>0.97673760775862073</v>
      </c>
      <c r="F329" s="118">
        <v>0.97092200969827591</v>
      </c>
      <c r="G329" s="118">
        <v>0.96365251212284486</v>
      </c>
      <c r="H329" s="118">
        <v>0.95456564015355605</v>
      </c>
      <c r="I329" s="118">
        <v>0.95456564015355605</v>
      </c>
    </row>
    <row r="330" spans="1:9" ht="14.5" x14ac:dyDescent="0.35">
      <c r="A330" s="43" t="s">
        <v>54</v>
      </c>
      <c r="B330" s="90" t="s">
        <v>259</v>
      </c>
      <c r="C330" s="43" t="s">
        <v>189</v>
      </c>
      <c r="D330" s="43" t="s">
        <v>7</v>
      </c>
      <c r="E330" s="118">
        <v>1</v>
      </c>
      <c r="F330" s="118">
        <v>1</v>
      </c>
      <c r="G330" s="118">
        <v>1</v>
      </c>
      <c r="H330" s="118">
        <v>1</v>
      </c>
      <c r="I330" s="118">
        <v>1</v>
      </c>
    </row>
    <row r="331" spans="1:9" ht="14.5" x14ac:dyDescent="0.35">
      <c r="A331" s="43" t="s">
        <v>54</v>
      </c>
      <c r="B331" s="90" t="s">
        <v>259</v>
      </c>
      <c r="C331" s="43" t="s">
        <v>189</v>
      </c>
      <c r="D331" s="43" t="s">
        <v>103</v>
      </c>
      <c r="E331" s="118">
        <v>1</v>
      </c>
      <c r="F331" s="118">
        <v>1</v>
      </c>
      <c r="G331" s="118">
        <v>1</v>
      </c>
      <c r="H331" s="118">
        <v>1</v>
      </c>
      <c r="I331" s="118">
        <v>1</v>
      </c>
    </row>
    <row r="332" spans="1:9" ht="14.5" x14ac:dyDescent="0.35">
      <c r="A332" s="43" t="s">
        <v>54</v>
      </c>
      <c r="B332" s="90" t="s">
        <v>259</v>
      </c>
      <c r="C332" s="43" t="s">
        <v>189</v>
      </c>
      <c r="D332" s="43" t="s">
        <v>110</v>
      </c>
      <c r="E332" s="118">
        <v>1</v>
      </c>
      <c r="F332" s="118">
        <v>1</v>
      </c>
      <c r="G332" s="118">
        <v>1</v>
      </c>
      <c r="H332" s="118">
        <v>1</v>
      </c>
      <c r="I332" s="118">
        <v>1</v>
      </c>
    </row>
    <row r="333" spans="1:9" ht="14.5" x14ac:dyDescent="0.35">
      <c r="A333" s="43" t="s">
        <v>54</v>
      </c>
      <c r="B333" s="90" t="s">
        <v>259</v>
      </c>
      <c r="C333" s="43" t="s">
        <v>189</v>
      </c>
      <c r="D333" s="43" t="s">
        <v>115</v>
      </c>
      <c r="E333" s="118">
        <v>1</v>
      </c>
      <c r="F333" s="118">
        <v>1</v>
      </c>
      <c r="G333" s="118">
        <v>1</v>
      </c>
      <c r="H333" s="118">
        <v>1</v>
      </c>
      <c r="I333" s="118">
        <v>1</v>
      </c>
    </row>
    <row r="334" spans="1:9" ht="14.5" x14ac:dyDescent="0.35">
      <c r="A334" s="43" t="s">
        <v>54</v>
      </c>
      <c r="B334" s="90" t="s">
        <v>259</v>
      </c>
      <c r="C334" s="43" t="s">
        <v>189</v>
      </c>
      <c r="D334" s="43" t="s">
        <v>119</v>
      </c>
      <c r="E334" s="118">
        <v>1</v>
      </c>
      <c r="F334" s="118">
        <v>1</v>
      </c>
      <c r="G334" s="118">
        <v>1</v>
      </c>
      <c r="H334" s="118">
        <v>1</v>
      </c>
      <c r="I334" s="118">
        <v>1</v>
      </c>
    </row>
    <row r="335" spans="1:9" ht="14.5" x14ac:dyDescent="0.35">
      <c r="A335" s="43" t="s">
        <v>54</v>
      </c>
      <c r="B335" s="90" t="s">
        <v>258</v>
      </c>
      <c r="C335" s="43" t="s">
        <v>189</v>
      </c>
      <c r="D335" s="43" t="s">
        <v>7</v>
      </c>
      <c r="E335" s="118">
        <v>1</v>
      </c>
      <c r="F335" s="118">
        <v>1</v>
      </c>
      <c r="G335" s="118">
        <v>1</v>
      </c>
      <c r="H335" s="118">
        <v>1</v>
      </c>
      <c r="I335" s="118">
        <v>1</v>
      </c>
    </row>
    <row r="336" spans="1:9" ht="14.5" x14ac:dyDescent="0.35">
      <c r="A336" s="43" t="s">
        <v>54</v>
      </c>
      <c r="B336" s="90" t="s">
        <v>258</v>
      </c>
      <c r="C336" s="43" t="s">
        <v>189</v>
      </c>
      <c r="D336" s="43" t="s">
        <v>103</v>
      </c>
      <c r="E336" s="118">
        <v>1</v>
      </c>
      <c r="F336" s="118">
        <v>1</v>
      </c>
      <c r="G336" s="118">
        <v>1</v>
      </c>
      <c r="H336" s="118">
        <v>1</v>
      </c>
      <c r="I336" s="118">
        <v>1</v>
      </c>
    </row>
    <row r="337" spans="1:9" ht="14.5" x14ac:dyDescent="0.35">
      <c r="A337" s="43" t="s">
        <v>54</v>
      </c>
      <c r="B337" s="90" t="s">
        <v>258</v>
      </c>
      <c r="C337" s="43" t="s">
        <v>189</v>
      </c>
      <c r="D337" s="43" t="s">
        <v>110</v>
      </c>
      <c r="E337" s="118">
        <v>1</v>
      </c>
      <c r="F337" s="118">
        <v>1</v>
      </c>
      <c r="G337" s="118">
        <v>1</v>
      </c>
      <c r="H337" s="118">
        <v>1</v>
      </c>
      <c r="I337" s="118">
        <v>1</v>
      </c>
    </row>
    <row r="338" spans="1:9" ht="14.5" x14ac:dyDescent="0.35">
      <c r="A338" s="43" t="s">
        <v>54</v>
      </c>
      <c r="B338" s="90" t="s">
        <v>258</v>
      </c>
      <c r="C338" s="43" t="s">
        <v>189</v>
      </c>
      <c r="D338" s="43" t="s">
        <v>115</v>
      </c>
      <c r="E338" s="118">
        <v>1</v>
      </c>
      <c r="F338" s="118">
        <v>1</v>
      </c>
      <c r="G338" s="118">
        <v>1</v>
      </c>
      <c r="H338" s="118">
        <v>1</v>
      </c>
      <c r="I338" s="118">
        <v>1</v>
      </c>
    </row>
    <row r="339" spans="1:9" ht="14.5" x14ac:dyDescent="0.35">
      <c r="A339" s="43" t="s">
        <v>54</v>
      </c>
      <c r="B339" s="90" t="s">
        <v>258</v>
      </c>
      <c r="C339" s="43" t="s">
        <v>189</v>
      </c>
      <c r="D339" s="43" t="s">
        <v>119</v>
      </c>
      <c r="E339" s="118">
        <v>1</v>
      </c>
      <c r="F339" s="118">
        <v>1</v>
      </c>
      <c r="G339" s="118">
        <v>1</v>
      </c>
      <c r="H339" s="118">
        <v>1</v>
      </c>
      <c r="I339" s="118">
        <v>1</v>
      </c>
    </row>
    <row r="340" spans="1:9" ht="14.5" x14ac:dyDescent="0.35">
      <c r="A340" s="43" t="s">
        <v>51</v>
      </c>
      <c r="B340" s="90" t="s">
        <v>259</v>
      </c>
      <c r="C340" s="43" t="s">
        <v>189</v>
      </c>
      <c r="D340" s="43" t="s">
        <v>7</v>
      </c>
      <c r="E340" s="118">
        <v>1</v>
      </c>
      <c r="F340" s="118">
        <v>1</v>
      </c>
      <c r="G340" s="118">
        <v>1</v>
      </c>
      <c r="H340" s="118">
        <v>1</v>
      </c>
      <c r="I340" s="118">
        <v>1</v>
      </c>
    </row>
    <row r="341" spans="1:9" ht="14.5" x14ac:dyDescent="0.35">
      <c r="A341" s="43" t="s">
        <v>51</v>
      </c>
      <c r="B341" s="90" t="s">
        <v>259</v>
      </c>
      <c r="C341" s="43" t="s">
        <v>189</v>
      </c>
      <c r="D341" s="43" t="s">
        <v>103</v>
      </c>
      <c r="E341" s="118">
        <v>1</v>
      </c>
      <c r="F341" s="118">
        <v>1</v>
      </c>
      <c r="G341" s="118">
        <v>1</v>
      </c>
      <c r="H341" s="118">
        <v>1</v>
      </c>
      <c r="I341" s="118">
        <v>1</v>
      </c>
    </row>
    <row r="342" spans="1:9" ht="14.5" x14ac:dyDescent="0.35">
      <c r="A342" s="43" t="s">
        <v>51</v>
      </c>
      <c r="B342" s="90" t="s">
        <v>259</v>
      </c>
      <c r="C342" s="43" t="s">
        <v>189</v>
      </c>
      <c r="D342" s="43" t="s">
        <v>110</v>
      </c>
      <c r="E342" s="118">
        <v>1</v>
      </c>
      <c r="F342" s="118">
        <v>1</v>
      </c>
      <c r="G342" s="118">
        <v>1</v>
      </c>
      <c r="H342" s="118">
        <v>1</v>
      </c>
      <c r="I342" s="118">
        <v>1</v>
      </c>
    </row>
    <row r="343" spans="1:9" ht="14.5" x14ac:dyDescent="0.35">
      <c r="A343" s="43" t="s">
        <v>51</v>
      </c>
      <c r="B343" s="90" t="s">
        <v>259</v>
      </c>
      <c r="C343" s="43" t="s">
        <v>189</v>
      </c>
      <c r="D343" s="43" t="s">
        <v>115</v>
      </c>
      <c r="E343" s="118">
        <v>1</v>
      </c>
      <c r="F343" s="118">
        <v>1</v>
      </c>
      <c r="G343" s="118">
        <v>1</v>
      </c>
      <c r="H343" s="118">
        <v>1</v>
      </c>
      <c r="I343" s="118">
        <v>1</v>
      </c>
    </row>
    <row r="344" spans="1:9" ht="14.5" x14ac:dyDescent="0.35">
      <c r="A344" s="43" t="s">
        <v>51</v>
      </c>
      <c r="B344" s="90" t="s">
        <v>259</v>
      </c>
      <c r="C344" s="43" t="s">
        <v>189</v>
      </c>
      <c r="D344" s="43" t="s">
        <v>119</v>
      </c>
      <c r="E344" s="118">
        <v>1</v>
      </c>
      <c r="F344" s="118">
        <v>1</v>
      </c>
      <c r="G344" s="118">
        <v>1</v>
      </c>
      <c r="H344" s="118">
        <v>1</v>
      </c>
      <c r="I344" s="118">
        <v>1</v>
      </c>
    </row>
    <row r="345" spans="1:9" ht="14.5" x14ac:dyDescent="0.35">
      <c r="A345" s="43" t="s">
        <v>51</v>
      </c>
      <c r="B345" s="90" t="s">
        <v>258</v>
      </c>
      <c r="C345" s="43" t="s">
        <v>189</v>
      </c>
      <c r="D345" s="43" t="s">
        <v>7</v>
      </c>
      <c r="E345" s="118">
        <v>1</v>
      </c>
      <c r="F345" s="118">
        <v>1</v>
      </c>
      <c r="G345" s="118">
        <v>1</v>
      </c>
      <c r="H345" s="118">
        <v>1</v>
      </c>
      <c r="I345" s="118">
        <v>1</v>
      </c>
    </row>
    <row r="346" spans="1:9" ht="14.5" x14ac:dyDescent="0.35">
      <c r="A346" s="43" t="s">
        <v>51</v>
      </c>
      <c r="B346" s="90" t="s">
        <v>258</v>
      </c>
      <c r="C346" s="43" t="s">
        <v>189</v>
      </c>
      <c r="D346" s="43" t="s">
        <v>103</v>
      </c>
      <c r="E346" s="118">
        <v>1</v>
      </c>
      <c r="F346" s="118">
        <v>1</v>
      </c>
      <c r="G346" s="118">
        <v>1</v>
      </c>
      <c r="H346" s="118">
        <v>1</v>
      </c>
      <c r="I346" s="118">
        <v>1</v>
      </c>
    </row>
    <row r="347" spans="1:9" ht="14.5" x14ac:dyDescent="0.35">
      <c r="A347" s="43" t="s">
        <v>51</v>
      </c>
      <c r="B347" s="90" t="s">
        <v>258</v>
      </c>
      <c r="C347" s="43" t="s">
        <v>189</v>
      </c>
      <c r="D347" s="43" t="s">
        <v>110</v>
      </c>
      <c r="E347" s="118">
        <v>1</v>
      </c>
      <c r="F347" s="118">
        <v>1</v>
      </c>
      <c r="G347" s="118">
        <v>1</v>
      </c>
      <c r="H347" s="118">
        <v>1</v>
      </c>
      <c r="I347" s="118">
        <v>1</v>
      </c>
    </row>
    <row r="348" spans="1:9" ht="14.5" x14ac:dyDescent="0.35">
      <c r="A348" s="43" t="s">
        <v>51</v>
      </c>
      <c r="B348" s="90" t="s">
        <v>258</v>
      </c>
      <c r="C348" s="43" t="s">
        <v>189</v>
      </c>
      <c r="D348" s="43" t="s">
        <v>115</v>
      </c>
      <c r="E348" s="118">
        <v>1</v>
      </c>
      <c r="F348" s="118">
        <v>1</v>
      </c>
      <c r="G348" s="118">
        <v>1</v>
      </c>
      <c r="H348" s="118">
        <v>1</v>
      </c>
      <c r="I348" s="118">
        <v>1</v>
      </c>
    </row>
    <row r="349" spans="1:9" ht="14.5" x14ac:dyDescent="0.35">
      <c r="A349" s="43" t="s">
        <v>51</v>
      </c>
      <c r="B349" s="90" t="s">
        <v>258</v>
      </c>
      <c r="C349" s="43" t="s">
        <v>189</v>
      </c>
      <c r="D349" s="43" t="s">
        <v>119</v>
      </c>
      <c r="E349" s="118">
        <v>1</v>
      </c>
      <c r="F349" s="118">
        <v>1</v>
      </c>
      <c r="G349" s="118">
        <v>1</v>
      </c>
      <c r="H349" s="118">
        <v>1</v>
      </c>
      <c r="I349" s="118">
        <v>1</v>
      </c>
    </row>
    <row r="350" spans="1:9" ht="14.5" x14ac:dyDescent="0.35">
      <c r="A350" s="43" t="s">
        <v>53</v>
      </c>
      <c r="B350" s="90" t="s">
        <v>259</v>
      </c>
      <c r="C350" s="43" t="s">
        <v>189</v>
      </c>
      <c r="D350" s="43" t="s">
        <v>7</v>
      </c>
      <c r="E350" s="118">
        <v>1</v>
      </c>
      <c r="F350" s="118">
        <v>1</v>
      </c>
      <c r="G350" s="118">
        <v>1</v>
      </c>
      <c r="H350" s="118">
        <v>1</v>
      </c>
      <c r="I350" s="118">
        <v>1</v>
      </c>
    </row>
    <row r="351" spans="1:9" ht="14.5" x14ac:dyDescent="0.35">
      <c r="A351" s="43" t="s">
        <v>53</v>
      </c>
      <c r="B351" s="90" t="s">
        <v>259</v>
      </c>
      <c r="C351" s="43" t="s">
        <v>189</v>
      </c>
      <c r="D351" s="43" t="s">
        <v>103</v>
      </c>
      <c r="E351" s="118">
        <v>1</v>
      </c>
      <c r="F351" s="118">
        <v>1</v>
      </c>
      <c r="G351" s="118">
        <v>1</v>
      </c>
      <c r="H351" s="118">
        <v>1</v>
      </c>
      <c r="I351" s="118">
        <v>1</v>
      </c>
    </row>
    <row r="352" spans="1:9" ht="14.5" x14ac:dyDescent="0.35">
      <c r="A352" s="43" t="s">
        <v>53</v>
      </c>
      <c r="B352" s="90" t="s">
        <v>259</v>
      </c>
      <c r="C352" s="43" t="s">
        <v>189</v>
      </c>
      <c r="D352" s="43" t="s">
        <v>110</v>
      </c>
      <c r="E352" s="118">
        <v>1</v>
      </c>
      <c r="F352" s="118">
        <v>1</v>
      </c>
      <c r="G352" s="118">
        <v>1</v>
      </c>
      <c r="H352" s="118">
        <v>1</v>
      </c>
      <c r="I352" s="118">
        <v>1</v>
      </c>
    </row>
    <row r="353" spans="1:9" ht="14.5" x14ac:dyDescent="0.35">
      <c r="A353" s="43" t="s">
        <v>53</v>
      </c>
      <c r="B353" s="90" t="s">
        <v>259</v>
      </c>
      <c r="C353" s="43" t="s">
        <v>189</v>
      </c>
      <c r="D353" s="43" t="s">
        <v>115</v>
      </c>
      <c r="E353" s="118">
        <v>1</v>
      </c>
      <c r="F353" s="118">
        <v>1</v>
      </c>
      <c r="G353" s="118">
        <v>1</v>
      </c>
      <c r="H353" s="118">
        <v>1</v>
      </c>
      <c r="I353" s="118">
        <v>1</v>
      </c>
    </row>
    <row r="354" spans="1:9" ht="14.5" x14ac:dyDescent="0.35">
      <c r="A354" s="43" t="s">
        <v>53</v>
      </c>
      <c r="B354" s="90" t="s">
        <v>259</v>
      </c>
      <c r="C354" s="43" t="s">
        <v>189</v>
      </c>
      <c r="D354" s="43" t="s">
        <v>119</v>
      </c>
      <c r="E354" s="118">
        <v>1</v>
      </c>
      <c r="F354" s="118">
        <v>1</v>
      </c>
      <c r="G354" s="118">
        <v>1</v>
      </c>
      <c r="H354" s="118">
        <v>1</v>
      </c>
      <c r="I354" s="118">
        <v>1</v>
      </c>
    </row>
    <row r="355" spans="1:9" ht="14.5" x14ac:dyDescent="0.35">
      <c r="A355" s="43" t="s">
        <v>53</v>
      </c>
      <c r="B355" s="90" t="s">
        <v>258</v>
      </c>
      <c r="C355" s="43" t="s">
        <v>189</v>
      </c>
      <c r="D355" s="43" t="s">
        <v>7</v>
      </c>
      <c r="E355" s="118">
        <v>1</v>
      </c>
      <c r="F355" s="118">
        <v>1</v>
      </c>
      <c r="G355" s="118">
        <v>1</v>
      </c>
      <c r="H355" s="118">
        <v>1</v>
      </c>
      <c r="I355" s="118">
        <v>1</v>
      </c>
    </row>
    <row r="356" spans="1:9" ht="14.5" x14ac:dyDescent="0.35">
      <c r="A356" s="43" t="s">
        <v>53</v>
      </c>
      <c r="B356" s="90" t="s">
        <v>258</v>
      </c>
      <c r="C356" s="43" t="s">
        <v>189</v>
      </c>
      <c r="D356" s="43" t="s">
        <v>103</v>
      </c>
      <c r="E356" s="118">
        <v>1</v>
      </c>
      <c r="F356" s="118">
        <v>1</v>
      </c>
      <c r="G356" s="118">
        <v>1</v>
      </c>
      <c r="H356" s="118">
        <v>1</v>
      </c>
      <c r="I356" s="118">
        <v>1</v>
      </c>
    </row>
    <row r="357" spans="1:9" ht="14.5" x14ac:dyDescent="0.35">
      <c r="A357" s="43" t="s">
        <v>53</v>
      </c>
      <c r="B357" s="90" t="s">
        <v>258</v>
      </c>
      <c r="C357" s="43" t="s">
        <v>189</v>
      </c>
      <c r="D357" s="43" t="s">
        <v>110</v>
      </c>
      <c r="E357" s="118">
        <v>1</v>
      </c>
      <c r="F357" s="118">
        <v>1</v>
      </c>
      <c r="G357" s="118">
        <v>1</v>
      </c>
      <c r="H357" s="118">
        <v>1</v>
      </c>
      <c r="I357" s="118">
        <v>1</v>
      </c>
    </row>
    <row r="358" spans="1:9" ht="14.5" x14ac:dyDescent="0.35">
      <c r="A358" s="43" t="s">
        <v>53</v>
      </c>
      <c r="B358" s="90" t="s">
        <v>258</v>
      </c>
      <c r="C358" s="43" t="s">
        <v>189</v>
      </c>
      <c r="D358" s="43" t="s">
        <v>115</v>
      </c>
      <c r="E358" s="118">
        <v>1</v>
      </c>
      <c r="F358" s="118">
        <v>1</v>
      </c>
      <c r="G358" s="118">
        <v>1</v>
      </c>
      <c r="H358" s="118">
        <v>1</v>
      </c>
      <c r="I358" s="118">
        <v>1</v>
      </c>
    </row>
    <row r="359" spans="1:9" ht="14.5" x14ac:dyDescent="0.35">
      <c r="A359" s="43" t="s">
        <v>53</v>
      </c>
      <c r="B359" s="90" t="s">
        <v>258</v>
      </c>
      <c r="C359" s="43" t="s">
        <v>189</v>
      </c>
      <c r="D359" s="43" t="s">
        <v>119</v>
      </c>
      <c r="E359" s="118">
        <v>1</v>
      </c>
      <c r="F359" s="118">
        <v>1</v>
      </c>
      <c r="G359" s="118">
        <v>1</v>
      </c>
      <c r="H359" s="118">
        <v>1</v>
      </c>
      <c r="I359" s="118">
        <v>1</v>
      </c>
    </row>
    <row r="360" spans="1:9" ht="14.5" hidden="1" x14ac:dyDescent="0.35">
      <c r="A360" s="43" t="s">
        <v>121</v>
      </c>
      <c r="B360" s="90" t="s">
        <v>259</v>
      </c>
      <c r="C360" s="78" t="s">
        <v>66</v>
      </c>
      <c r="D360" s="43" t="s">
        <v>7</v>
      </c>
      <c r="E360" s="118">
        <v>1</v>
      </c>
      <c r="F360" s="118">
        <v>1</v>
      </c>
      <c r="G360" s="118">
        <v>1</v>
      </c>
      <c r="H360" s="118">
        <v>1</v>
      </c>
      <c r="I360" s="118">
        <v>1</v>
      </c>
    </row>
    <row r="361" spans="1:9" ht="14.5" hidden="1" x14ac:dyDescent="0.35">
      <c r="A361" s="43" t="s">
        <v>121</v>
      </c>
      <c r="B361" s="90" t="s">
        <v>259</v>
      </c>
      <c r="C361" s="78" t="s">
        <v>66</v>
      </c>
      <c r="D361" s="43" t="s">
        <v>103</v>
      </c>
      <c r="E361" s="118">
        <v>1</v>
      </c>
      <c r="F361" s="118">
        <v>1</v>
      </c>
      <c r="G361" s="118">
        <v>1</v>
      </c>
      <c r="H361" s="118">
        <v>1</v>
      </c>
      <c r="I361" s="118">
        <v>1</v>
      </c>
    </row>
    <row r="362" spans="1:9" ht="14.5" hidden="1" x14ac:dyDescent="0.35">
      <c r="A362" s="43" t="s">
        <v>121</v>
      </c>
      <c r="B362" s="90" t="s">
        <v>259</v>
      </c>
      <c r="C362" s="78" t="s">
        <v>66</v>
      </c>
      <c r="D362" s="43" t="s">
        <v>110</v>
      </c>
      <c r="E362" s="118">
        <v>1</v>
      </c>
      <c r="F362" s="118">
        <v>1</v>
      </c>
      <c r="G362" s="118">
        <v>1</v>
      </c>
      <c r="H362" s="118">
        <v>1</v>
      </c>
      <c r="I362" s="118">
        <v>1</v>
      </c>
    </row>
    <row r="363" spans="1:9" ht="14.5" hidden="1" x14ac:dyDescent="0.35">
      <c r="A363" s="43" t="s">
        <v>121</v>
      </c>
      <c r="B363" s="90" t="s">
        <v>259</v>
      </c>
      <c r="C363" s="78" t="s">
        <v>66</v>
      </c>
      <c r="D363" s="43" t="s">
        <v>115</v>
      </c>
      <c r="E363" s="118">
        <v>1</v>
      </c>
      <c r="F363" s="118">
        <v>1</v>
      </c>
      <c r="G363" s="118">
        <v>1</v>
      </c>
      <c r="H363" s="118">
        <v>1</v>
      </c>
      <c r="I363" s="118">
        <v>1</v>
      </c>
    </row>
    <row r="364" spans="1:9" ht="14.5" hidden="1" x14ac:dyDescent="0.35">
      <c r="A364" s="43" t="s">
        <v>121</v>
      </c>
      <c r="B364" s="90" t="s">
        <v>259</v>
      </c>
      <c r="C364" s="78" t="s">
        <v>66</v>
      </c>
      <c r="D364" s="43" t="s">
        <v>119</v>
      </c>
      <c r="E364" s="118">
        <v>1</v>
      </c>
      <c r="F364" s="118">
        <v>1</v>
      </c>
      <c r="G364" s="118">
        <v>1</v>
      </c>
      <c r="H364" s="118">
        <v>1</v>
      </c>
      <c r="I364" s="118">
        <v>1</v>
      </c>
    </row>
    <row r="365" spans="1:9" ht="14.5" hidden="1" x14ac:dyDescent="0.35">
      <c r="A365" s="43" t="s">
        <v>121</v>
      </c>
      <c r="B365" s="90" t="s">
        <v>258</v>
      </c>
      <c r="C365" s="78" t="s">
        <v>66</v>
      </c>
      <c r="D365" s="43" t="s">
        <v>7</v>
      </c>
      <c r="E365" s="118">
        <v>1</v>
      </c>
      <c r="F365" s="118">
        <v>1</v>
      </c>
      <c r="G365" s="118">
        <v>1</v>
      </c>
      <c r="H365" s="118">
        <v>1</v>
      </c>
      <c r="I365" s="118">
        <v>1</v>
      </c>
    </row>
    <row r="366" spans="1:9" ht="14.5" hidden="1" x14ac:dyDescent="0.35">
      <c r="A366" s="43" t="s">
        <v>121</v>
      </c>
      <c r="B366" s="90" t="s">
        <v>258</v>
      </c>
      <c r="C366" s="78" t="s">
        <v>66</v>
      </c>
      <c r="D366" s="43" t="s">
        <v>103</v>
      </c>
      <c r="E366" s="118">
        <v>1</v>
      </c>
      <c r="F366" s="118">
        <v>1</v>
      </c>
      <c r="G366" s="118">
        <v>1</v>
      </c>
      <c r="H366" s="118">
        <v>1</v>
      </c>
      <c r="I366" s="118">
        <v>1</v>
      </c>
    </row>
    <row r="367" spans="1:9" ht="14.5" hidden="1" x14ac:dyDescent="0.35">
      <c r="A367" s="43" t="s">
        <v>121</v>
      </c>
      <c r="B367" s="90" t="s">
        <v>258</v>
      </c>
      <c r="C367" s="78" t="s">
        <v>66</v>
      </c>
      <c r="D367" s="43" t="s">
        <v>110</v>
      </c>
      <c r="E367" s="118">
        <v>1</v>
      </c>
      <c r="F367" s="118">
        <v>1</v>
      </c>
      <c r="G367" s="118">
        <v>1</v>
      </c>
      <c r="H367" s="118">
        <v>1</v>
      </c>
      <c r="I367" s="118">
        <v>1</v>
      </c>
    </row>
    <row r="368" spans="1:9" ht="14.5" hidden="1" x14ac:dyDescent="0.35">
      <c r="A368" s="43" t="s">
        <v>121</v>
      </c>
      <c r="B368" s="90" t="s">
        <v>258</v>
      </c>
      <c r="C368" s="78" t="s">
        <v>66</v>
      </c>
      <c r="D368" s="43" t="s">
        <v>115</v>
      </c>
      <c r="E368" s="118">
        <v>1</v>
      </c>
      <c r="F368" s="118">
        <v>1</v>
      </c>
      <c r="G368" s="118">
        <v>1</v>
      </c>
      <c r="H368" s="118">
        <v>1</v>
      </c>
      <c r="I368" s="118">
        <v>1</v>
      </c>
    </row>
    <row r="369" spans="1:9" ht="14.5" hidden="1" x14ac:dyDescent="0.35">
      <c r="A369" s="43" t="s">
        <v>121</v>
      </c>
      <c r="B369" s="90" t="s">
        <v>258</v>
      </c>
      <c r="C369" s="78" t="s">
        <v>66</v>
      </c>
      <c r="D369" s="43" t="s">
        <v>119</v>
      </c>
      <c r="E369" s="118">
        <v>1</v>
      </c>
      <c r="F369" s="118">
        <v>1</v>
      </c>
      <c r="G369" s="118">
        <v>1</v>
      </c>
      <c r="H369" s="118">
        <v>1</v>
      </c>
      <c r="I369" s="118">
        <v>1</v>
      </c>
    </row>
    <row r="370" spans="1:9" s="13" customFormat="1" ht="14.5" x14ac:dyDescent="0.35">
      <c r="A370" s="43" t="s">
        <v>50</v>
      </c>
      <c r="B370" s="90" t="s">
        <v>259</v>
      </c>
      <c r="C370" s="43" t="s">
        <v>66</v>
      </c>
      <c r="D370" s="43" t="s">
        <v>7</v>
      </c>
      <c r="E370" s="118">
        <v>2.3262392241379305E-2</v>
      </c>
      <c r="F370" s="118">
        <v>2.9077990301724126E-2</v>
      </c>
      <c r="G370" s="118">
        <v>3.6347487877155152E-2</v>
      </c>
      <c r="H370" s="118">
        <v>4.5434359846443929E-2</v>
      </c>
      <c r="I370" s="118">
        <v>5.6792949808054903E-2</v>
      </c>
    </row>
    <row r="371" spans="1:9" s="13" customFormat="1" ht="14.5" x14ac:dyDescent="0.35">
      <c r="A371" s="43" t="s">
        <v>50</v>
      </c>
      <c r="B371" s="90" t="s">
        <v>259</v>
      </c>
      <c r="C371" s="43" t="s">
        <v>66</v>
      </c>
      <c r="D371" s="43" t="s">
        <v>103</v>
      </c>
      <c r="E371" s="118">
        <v>2.3262392241379305E-2</v>
      </c>
      <c r="F371" s="118">
        <v>2.9077990301724126E-2</v>
      </c>
      <c r="G371" s="118">
        <v>3.6347487877155152E-2</v>
      </c>
      <c r="H371" s="118">
        <v>4.5434359846443929E-2</v>
      </c>
      <c r="I371" s="118">
        <v>5.6792949808054903E-2</v>
      </c>
    </row>
    <row r="372" spans="1:9" s="13" customFormat="1" ht="14.5" x14ac:dyDescent="0.35">
      <c r="A372" s="43" t="s">
        <v>50</v>
      </c>
      <c r="B372" s="90" t="s">
        <v>259</v>
      </c>
      <c r="C372" s="43" t="s">
        <v>66</v>
      </c>
      <c r="D372" s="43" t="s">
        <v>110</v>
      </c>
      <c r="E372" s="118">
        <v>2.3262392241379305E-2</v>
      </c>
      <c r="F372" s="118">
        <v>2.9077990301724126E-2</v>
      </c>
      <c r="G372" s="118">
        <v>3.6347487877155152E-2</v>
      </c>
      <c r="H372" s="118">
        <v>4.5434359846443929E-2</v>
      </c>
      <c r="I372" s="118">
        <v>5.6792949808054903E-2</v>
      </c>
    </row>
    <row r="373" spans="1:9" s="13" customFormat="1" ht="14.5" x14ac:dyDescent="0.35">
      <c r="A373" s="43" t="s">
        <v>50</v>
      </c>
      <c r="B373" s="90" t="s">
        <v>259</v>
      </c>
      <c r="C373" s="43" t="s">
        <v>66</v>
      </c>
      <c r="D373" s="43" t="s">
        <v>115</v>
      </c>
      <c r="E373" s="118">
        <v>2.3262392241379305E-2</v>
      </c>
      <c r="F373" s="118">
        <v>2.9077990301724126E-2</v>
      </c>
      <c r="G373" s="118">
        <v>3.6347487877155152E-2</v>
      </c>
      <c r="H373" s="118">
        <v>4.5434359846443929E-2</v>
      </c>
      <c r="I373" s="118">
        <v>5.6792949808054903E-2</v>
      </c>
    </row>
    <row r="374" spans="1:9" s="13" customFormat="1" ht="14.5" x14ac:dyDescent="0.35">
      <c r="A374" s="43" t="s">
        <v>50</v>
      </c>
      <c r="B374" s="90" t="s">
        <v>259</v>
      </c>
      <c r="C374" s="43" t="s">
        <v>66</v>
      </c>
      <c r="D374" s="43" t="s">
        <v>119</v>
      </c>
      <c r="E374" s="118">
        <v>2.3262392241379305E-2</v>
      </c>
      <c r="F374" s="118">
        <v>2.9077990301724126E-2</v>
      </c>
      <c r="G374" s="118">
        <v>3.6347487877155152E-2</v>
      </c>
      <c r="H374" s="118">
        <v>4.5434359846443929E-2</v>
      </c>
      <c r="I374" s="118">
        <v>5.6792949808054903E-2</v>
      </c>
    </row>
    <row r="375" spans="1:9" ht="14.5" x14ac:dyDescent="0.35">
      <c r="A375" s="43" t="s">
        <v>50</v>
      </c>
      <c r="B375" s="90" t="s">
        <v>258</v>
      </c>
      <c r="C375" s="43" t="s">
        <v>66</v>
      </c>
      <c r="D375" s="43" t="s">
        <v>7</v>
      </c>
      <c r="E375" s="118">
        <v>2.3262392241379305E-2</v>
      </c>
      <c r="F375" s="118">
        <v>2.9077990301724126E-2</v>
      </c>
      <c r="G375" s="118">
        <v>3.6347487877155152E-2</v>
      </c>
      <c r="H375" s="118">
        <v>4.5434359846443929E-2</v>
      </c>
      <c r="I375" s="118">
        <v>5.6792949808054903E-2</v>
      </c>
    </row>
    <row r="376" spans="1:9" ht="14.5" x14ac:dyDescent="0.35">
      <c r="A376" s="43" t="s">
        <v>50</v>
      </c>
      <c r="B376" s="90" t="s">
        <v>258</v>
      </c>
      <c r="C376" s="43" t="s">
        <v>66</v>
      </c>
      <c r="D376" s="43" t="s">
        <v>103</v>
      </c>
      <c r="E376" s="118">
        <v>2.3262392241379305E-2</v>
      </c>
      <c r="F376" s="118">
        <v>2.9077990301724126E-2</v>
      </c>
      <c r="G376" s="118">
        <v>3.6347487877155152E-2</v>
      </c>
      <c r="H376" s="118">
        <v>4.5434359846443929E-2</v>
      </c>
      <c r="I376" s="118">
        <v>5.6792949808054903E-2</v>
      </c>
    </row>
    <row r="377" spans="1:9" ht="14.5" x14ac:dyDescent="0.35">
      <c r="A377" s="43" t="s">
        <v>50</v>
      </c>
      <c r="B377" s="90" t="s">
        <v>258</v>
      </c>
      <c r="C377" s="43" t="s">
        <v>66</v>
      </c>
      <c r="D377" s="43" t="s">
        <v>110</v>
      </c>
      <c r="E377" s="118">
        <v>2.3262392241379305E-2</v>
      </c>
      <c r="F377" s="118">
        <v>2.9077990301724126E-2</v>
      </c>
      <c r="G377" s="118">
        <v>3.6347487877155152E-2</v>
      </c>
      <c r="H377" s="118">
        <v>4.5434359846443929E-2</v>
      </c>
      <c r="I377" s="118">
        <v>5.6792949808054903E-2</v>
      </c>
    </row>
    <row r="378" spans="1:9" ht="14.5" x14ac:dyDescent="0.35">
      <c r="A378" s="43" t="s">
        <v>50</v>
      </c>
      <c r="B378" s="90" t="s">
        <v>258</v>
      </c>
      <c r="C378" s="43" t="s">
        <v>66</v>
      </c>
      <c r="D378" s="43" t="s">
        <v>115</v>
      </c>
      <c r="E378" s="118">
        <v>2.3262392241379305E-2</v>
      </c>
      <c r="F378" s="118">
        <v>2.9077990301724126E-2</v>
      </c>
      <c r="G378" s="118">
        <v>3.6347487877155152E-2</v>
      </c>
      <c r="H378" s="118">
        <v>4.5434359846443929E-2</v>
      </c>
      <c r="I378" s="118">
        <v>5.6792949808054903E-2</v>
      </c>
    </row>
    <row r="379" spans="1:9" ht="14.5" x14ac:dyDescent="0.35">
      <c r="A379" s="43" t="s">
        <v>50</v>
      </c>
      <c r="B379" s="90" t="s">
        <v>258</v>
      </c>
      <c r="C379" s="43" t="s">
        <v>66</v>
      </c>
      <c r="D379" s="43" t="s">
        <v>119</v>
      </c>
      <c r="E379" s="118">
        <v>2.3262392241379305E-2</v>
      </c>
      <c r="F379" s="118">
        <v>2.9077990301724126E-2</v>
      </c>
      <c r="G379" s="118">
        <v>3.6347487877155152E-2</v>
      </c>
      <c r="H379" s="118">
        <v>4.5434359846443929E-2</v>
      </c>
      <c r="I379" s="118">
        <v>5.6792949808054903E-2</v>
      </c>
    </row>
    <row r="380" spans="1:9" ht="14.5" x14ac:dyDescent="0.35">
      <c r="A380" s="43" t="s">
        <v>55</v>
      </c>
      <c r="B380" s="90" t="s">
        <v>259</v>
      </c>
      <c r="C380" s="43" t="s">
        <v>66</v>
      </c>
      <c r="D380" s="43" t="s">
        <v>7</v>
      </c>
      <c r="E380" s="118">
        <v>1</v>
      </c>
      <c r="F380" s="118">
        <v>1</v>
      </c>
      <c r="G380" s="118">
        <v>1</v>
      </c>
      <c r="H380" s="118">
        <v>1</v>
      </c>
      <c r="I380" s="118">
        <v>1</v>
      </c>
    </row>
    <row r="381" spans="1:9" ht="14.5" x14ac:dyDescent="0.35">
      <c r="A381" s="43" t="s">
        <v>55</v>
      </c>
      <c r="B381" s="90" t="s">
        <v>259</v>
      </c>
      <c r="C381" s="43" t="s">
        <v>66</v>
      </c>
      <c r="D381" s="43" t="s">
        <v>103</v>
      </c>
      <c r="E381" s="118">
        <v>1</v>
      </c>
      <c r="F381" s="118">
        <v>1</v>
      </c>
      <c r="G381" s="118">
        <v>1</v>
      </c>
      <c r="H381" s="118">
        <v>1</v>
      </c>
      <c r="I381" s="118">
        <v>1</v>
      </c>
    </row>
    <row r="382" spans="1:9" ht="14.5" x14ac:dyDescent="0.35">
      <c r="A382" s="43" t="s">
        <v>55</v>
      </c>
      <c r="B382" s="90" t="s">
        <v>259</v>
      </c>
      <c r="C382" s="43" t="s">
        <v>66</v>
      </c>
      <c r="D382" s="43" t="s">
        <v>110</v>
      </c>
      <c r="E382" s="118">
        <v>1</v>
      </c>
      <c r="F382" s="118">
        <v>1</v>
      </c>
      <c r="G382" s="118">
        <v>1</v>
      </c>
      <c r="H382" s="118">
        <v>1</v>
      </c>
      <c r="I382" s="118">
        <v>1</v>
      </c>
    </row>
    <row r="383" spans="1:9" ht="14.5" x14ac:dyDescent="0.35">
      <c r="A383" s="43" t="s">
        <v>55</v>
      </c>
      <c r="B383" s="90" t="s">
        <v>259</v>
      </c>
      <c r="C383" s="43" t="s">
        <v>66</v>
      </c>
      <c r="D383" s="43" t="s">
        <v>115</v>
      </c>
      <c r="E383" s="118">
        <v>1</v>
      </c>
      <c r="F383" s="118">
        <v>1</v>
      </c>
      <c r="G383" s="118">
        <v>1</v>
      </c>
      <c r="H383" s="118">
        <v>1</v>
      </c>
      <c r="I383" s="118">
        <v>1</v>
      </c>
    </row>
    <row r="384" spans="1:9" ht="14.5" x14ac:dyDescent="0.35">
      <c r="A384" s="43" t="s">
        <v>55</v>
      </c>
      <c r="B384" s="90" t="s">
        <v>259</v>
      </c>
      <c r="C384" s="43" t="s">
        <v>66</v>
      </c>
      <c r="D384" s="43" t="s">
        <v>119</v>
      </c>
      <c r="E384" s="118">
        <v>1</v>
      </c>
      <c r="F384" s="118">
        <v>1</v>
      </c>
      <c r="G384" s="118">
        <v>1</v>
      </c>
      <c r="H384" s="118">
        <v>1</v>
      </c>
      <c r="I384" s="118">
        <v>1</v>
      </c>
    </row>
    <row r="385" spans="1:9" ht="14.5" x14ac:dyDescent="0.35">
      <c r="A385" s="43" t="s">
        <v>55</v>
      </c>
      <c r="B385" s="90" t="s">
        <v>258</v>
      </c>
      <c r="C385" s="43" t="s">
        <v>66</v>
      </c>
      <c r="D385" s="43" t="s">
        <v>7</v>
      </c>
      <c r="E385" s="118">
        <v>1</v>
      </c>
      <c r="F385" s="118">
        <v>1</v>
      </c>
      <c r="G385" s="118">
        <v>1</v>
      </c>
      <c r="H385" s="118">
        <v>1</v>
      </c>
      <c r="I385" s="118">
        <v>1</v>
      </c>
    </row>
    <row r="386" spans="1:9" ht="14.5" x14ac:dyDescent="0.35">
      <c r="A386" s="43" t="s">
        <v>55</v>
      </c>
      <c r="B386" s="90" t="s">
        <v>258</v>
      </c>
      <c r="C386" s="43" t="s">
        <v>66</v>
      </c>
      <c r="D386" s="43" t="s">
        <v>103</v>
      </c>
      <c r="E386" s="118">
        <v>1</v>
      </c>
      <c r="F386" s="118">
        <v>1</v>
      </c>
      <c r="G386" s="118">
        <v>1</v>
      </c>
      <c r="H386" s="118">
        <v>1</v>
      </c>
      <c r="I386" s="118">
        <v>1</v>
      </c>
    </row>
    <row r="387" spans="1:9" ht="14.5" x14ac:dyDescent="0.35">
      <c r="A387" s="43" t="s">
        <v>55</v>
      </c>
      <c r="B387" s="90" t="s">
        <v>258</v>
      </c>
      <c r="C387" s="43" t="s">
        <v>66</v>
      </c>
      <c r="D387" s="43" t="s">
        <v>110</v>
      </c>
      <c r="E387" s="118">
        <v>1</v>
      </c>
      <c r="F387" s="118">
        <v>1</v>
      </c>
      <c r="G387" s="118">
        <v>1</v>
      </c>
      <c r="H387" s="118">
        <v>1</v>
      </c>
      <c r="I387" s="118">
        <v>1</v>
      </c>
    </row>
    <row r="388" spans="1:9" ht="14.5" x14ac:dyDescent="0.35">
      <c r="A388" s="43" t="s">
        <v>55</v>
      </c>
      <c r="B388" s="90" t="s">
        <v>258</v>
      </c>
      <c r="C388" s="43" t="s">
        <v>66</v>
      </c>
      <c r="D388" s="43" t="s">
        <v>115</v>
      </c>
      <c r="E388" s="118">
        <v>1</v>
      </c>
      <c r="F388" s="118">
        <v>1</v>
      </c>
      <c r="G388" s="118">
        <v>1</v>
      </c>
      <c r="H388" s="118">
        <v>1</v>
      </c>
      <c r="I388" s="118">
        <v>1</v>
      </c>
    </row>
    <row r="389" spans="1:9" ht="14.5" x14ac:dyDescent="0.35">
      <c r="A389" s="43" t="s">
        <v>55</v>
      </c>
      <c r="B389" s="90" t="s">
        <v>258</v>
      </c>
      <c r="C389" s="43" t="s">
        <v>66</v>
      </c>
      <c r="D389" s="43" t="s">
        <v>119</v>
      </c>
      <c r="E389" s="118">
        <v>1</v>
      </c>
      <c r="F389" s="118">
        <v>1</v>
      </c>
      <c r="G389" s="118">
        <v>1</v>
      </c>
      <c r="H389" s="118">
        <v>1</v>
      </c>
      <c r="I389" s="118">
        <v>1</v>
      </c>
    </row>
    <row r="390" spans="1:9" ht="14.5" x14ac:dyDescent="0.35">
      <c r="A390" s="43" t="s">
        <v>49</v>
      </c>
      <c r="B390" s="90" t="s">
        <v>259</v>
      </c>
      <c r="C390" s="43" t="s">
        <v>66</v>
      </c>
      <c r="D390" s="43" t="s">
        <v>7</v>
      </c>
      <c r="E390" s="118">
        <v>0.97673760775862073</v>
      </c>
      <c r="F390" s="118">
        <v>0.97092200969827591</v>
      </c>
      <c r="G390" s="118">
        <v>0.96365251212284486</v>
      </c>
      <c r="H390" s="118">
        <v>0.95456564015355605</v>
      </c>
      <c r="I390" s="118">
        <v>0.95456564015355605</v>
      </c>
    </row>
    <row r="391" spans="1:9" ht="14.5" x14ac:dyDescent="0.35">
      <c r="A391" s="43" t="s">
        <v>49</v>
      </c>
      <c r="B391" s="90" t="s">
        <v>259</v>
      </c>
      <c r="C391" s="43" t="s">
        <v>66</v>
      </c>
      <c r="D391" s="43" t="s">
        <v>103</v>
      </c>
      <c r="E391" s="118">
        <v>0.97673760775862073</v>
      </c>
      <c r="F391" s="118">
        <v>0.97092200969827591</v>
      </c>
      <c r="G391" s="118">
        <v>0.96365251212284486</v>
      </c>
      <c r="H391" s="118">
        <v>0.95456564015355605</v>
      </c>
      <c r="I391" s="118">
        <v>0.95456564015355605</v>
      </c>
    </row>
    <row r="392" spans="1:9" ht="14.5" x14ac:dyDescent="0.35">
      <c r="A392" s="43" t="s">
        <v>49</v>
      </c>
      <c r="B392" s="90" t="s">
        <v>259</v>
      </c>
      <c r="C392" s="43" t="s">
        <v>66</v>
      </c>
      <c r="D392" s="43" t="s">
        <v>110</v>
      </c>
      <c r="E392" s="118">
        <v>0.97673760775862073</v>
      </c>
      <c r="F392" s="118">
        <v>0.97092200969827591</v>
      </c>
      <c r="G392" s="118">
        <v>0.96365251212284486</v>
      </c>
      <c r="H392" s="118">
        <v>0.95456564015355605</v>
      </c>
      <c r="I392" s="118">
        <v>0.95456564015355605</v>
      </c>
    </row>
    <row r="393" spans="1:9" ht="14.5" x14ac:dyDescent="0.35">
      <c r="A393" s="43" t="s">
        <v>49</v>
      </c>
      <c r="B393" s="90" t="s">
        <v>259</v>
      </c>
      <c r="C393" s="43" t="s">
        <v>66</v>
      </c>
      <c r="D393" s="43" t="s">
        <v>115</v>
      </c>
      <c r="E393" s="118">
        <v>0.97673760775862073</v>
      </c>
      <c r="F393" s="118">
        <v>0.97092200969827591</v>
      </c>
      <c r="G393" s="118">
        <v>0.96365251212284486</v>
      </c>
      <c r="H393" s="118">
        <v>0.95456564015355605</v>
      </c>
      <c r="I393" s="118">
        <v>0.95456564015355605</v>
      </c>
    </row>
    <row r="394" spans="1:9" ht="14.5" x14ac:dyDescent="0.35">
      <c r="A394" s="43" t="s">
        <v>49</v>
      </c>
      <c r="B394" s="90" t="s">
        <v>259</v>
      </c>
      <c r="C394" s="43" t="s">
        <v>66</v>
      </c>
      <c r="D394" s="43" t="s">
        <v>119</v>
      </c>
      <c r="E394" s="118">
        <v>0.97673760775862073</v>
      </c>
      <c r="F394" s="118">
        <v>0.97092200969827591</v>
      </c>
      <c r="G394" s="118">
        <v>0.96365251212284486</v>
      </c>
      <c r="H394" s="118">
        <v>0.95456564015355605</v>
      </c>
      <c r="I394" s="118">
        <v>0.95456564015355605</v>
      </c>
    </row>
    <row r="395" spans="1:9" ht="14.5" x14ac:dyDescent="0.35">
      <c r="A395" s="43" t="s">
        <v>49</v>
      </c>
      <c r="B395" s="90" t="s">
        <v>258</v>
      </c>
      <c r="C395" s="43" t="s">
        <v>66</v>
      </c>
      <c r="D395" s="43" t="s">
        <v>7</v>
      </c>
      <c r="E395" s="118">
        <v>0.97673760775862073</v>
      </c>
      <c r="F395" s="118">
        <v>0.97092200969827591</v>
      </c>
      <c r="G395" s="118">
        <v>0.96365251212284486</v>
      </c>
      <c r="H395" s="118">
        <v>0.95456564015355605</v>
      </c>
      <c r="I395" s="118">
        <v>0.95456564015355605</v>
      </c>
    </row>
    <row r="396" spans="1:9" ht="14.5" x14ac:dyDescent="0.35">
      <c r="A396" s="43" t="s">
        <v>49</v>
      </c>
      <c r="B396" s="90" t="s">
        <v>258</v>
      </c>
      <c r="C396" s="43" t="s">
        <v>66</v>
      </c>
      <c r="D396" s="43" t="s">
        <v>103</v>
      </c>
      <c r="E396" s="118">
        <v>0.97673760775862073</v>
      </c>
      <c r="F396" s="118">
        <v>0.97092200969827591</v>
      </c>
      <c r="G396" s="118">
        <v>0.96365251212284486</v>
      </c>
      <c r="H396" s="118">
        <v>0.95456564015355605</v>
      </c>
      <c r="I396" s="118">
        <v>0.95456564015355605</v>
      </c>
    </row>
    <row r="397" spans="1:9" ht="14.5" x14ac:dyDescent="0.35">
      <c r="A397" s="43" t="s">
        <v>49</v>
      </c>
      <c r="B397" s="90" t="s">
        <v>258</v>
      </c>
      <c r="C397" s="43" t="s">
        <v>66</v>
      </c>
      <c r="D397" s="43" t="s">
        <v>110</v>
      </c>
      <c r="E397" s="118">
        <v>0.97673760775862073</v>
      </c>
      <c r="F397" s="118">
        <v>0.97092200969827591</v>
      </c>
      <c r="G397" s="118">
        <v>0.96365251212284486</v>
      </c>
      <c r="H397" s="118">
        <v>0.95456564015355605</v>
      </c>
      <c r="I397" s="118">
        <v>0.95456564015355605</v>
      </c>
    </row>
    <row r="398" spans="1:9" ht="14.5" x14ac:dyDescent="0.35">
      <c r="A398" s="43" t="s">
        <v>49</v>
      </c>
      <c r="B398" s="90" t="s">
        <v>258</v>
      </c>
      <c r="C398" s="43" t="s">
        <v>66</v>
      </c>
      <c r="D398" s="43" t="s">
        <v>115</v>
      </c>
      <c r="E398" s="118">
        <v>0.97673760775862073</v>
      </c>
      <c r="F398" s="118">
        <v>0.97092200969827591</v>
      </c>
      <c r="G398" s="118">
        <v>0.96365251212284486</v>
      </c>
      <c r="H398" s="118">
        <v>0.95456564015355605</v>
      </c>
      <c r="I398" s="118">
        <v>0.95456564015355605</v>
      </c>
    </row>
    <row r="399" spans="1:9" ht="14.5" x14ac:dyDescent="0.35">
      <c r="A399" s="43" t="s">
        <v>49</v>
      </c>
      <c r="B399" s="90" t="s">
        <v>258</v>
      </c>
      <c r="C399" s="43" t="s">
        <v>66</v>
      </c>
      <c r="D399" s="43" t="s">
        <v>119</v>
      </c>
      <c r="E399" s="118">
        <v>0.97673760775862073</v>
      </c>
      <c r="F399" s="118">
        <v>0.97092200969827591</v>
      </c>
      <c r="G399" s="118">
        <v>0.96365251212284486</v>
      </c>
      <c r="H399" s="118">
        <v>0.95456564015355605</v>
      </c>
      <c r="I399" s="118">
        <v>0.95456564015355605</v>
      </c>
    </row>
    <row r="400" spans="1:9" ht="14.5" x14ac:dyDescent="0.35">
      <c r="A400" s="43" t="s">
        <v>54</v>
      </c>
      <c r="B400" s="90" t="s">
        <v>259</v>
      </c>
      <c r="C400" s="43" t="s">
        <v>66</v>
      </c>
      <c r="D400" s="43" t="s">
        <v>7</v>
      </c>
      <c r="E400" s="118">
        <v>1</v>
      </c>
      <c r="F400" s="118">
        <v>1</v>
      </c>
      <c r="G400" s="118">
        <v>1</v>
      </c>
      <c r="H400" s="118">
        <v>1</v>
      </c>
      <c r="I400" s="118">
        <v>1</v>
      </c>
    </row>
    <row r="401" spans="1:9" ht="14.5" x14ac:dyDescent="0.35">
      <c r="A401" s="43" t="s">
        <v>54</v>
      </c>
      <c r="B401" s="90" t="s">
        <v>259</v>
      </c>
      <c r="C401" s="43" t="s">
        <v>66</v>
      </c>
      <c r="D401" s="43" t="s">
        <v>103</v>
      </c>
      <c r="E401" s="118">
        <v>1</v>
      </c>
      <c r="F401" s="118">
        <v>1</v>
      </c>
      <c r="G401" s="118">
        <v>1</v>
      </c>
      <c r="H401" s="118">
        <v>1</v>
      </c>
      <c r="I401" s="118">
        <v>1</v>
      </c>
    </row>
    <row r="402" spans="1:9" ht="14.5" x14ac:dyDescent="0.35">
      <c r="A402" s="43" t="s">
        <v>54</v>
      </c>
      <c r="B402" s="90" t="s">
        <v>259</v>
      </c>
      <c r="C402" s="43" t="s">
        <v>66</v>
      </c>
      <c r="D402" s="43" t="s">
        <v>110</v>
      </c>
      <c r="E402" s="118">
        <v>1</v>
      </c>
      <c r="F402" s="118">
        <v>1</v>
      </c>
      <c r="G402" s="118">
        <v>1</v>
      </c>
      <c r="H402" s="118">
        <v>1</v>
      </c>
      <c r="I402" s="118">
        <v>1</v>
      </c>
    </row>
    <row r="403" spans="1:9" ht="14.5" x14ac:dyDescent="0.35">
      <c r="A403" s="43" t="s">
        <v>54</v>
      </c>
      <c r="B403" s="90" t="s">
        <v>259</v>
      </c>
      <c r="C403" s="43" t="s">
        <v>66</v>
      </c>
      <c r="D403" s="43" t="s">
        <v>115</v>
      </c>
      <c r="E403" s="118">
        <v>1</v>
      </c>
      <c r="F403" s="118">
        <v>1</v>
      </c>
      <c r="G403" s="118">
        <v>1</v>
      </c>
      <c r="H403" s="118">
        <v>1</v>
      </c>
      <c r="I403" s="118">
        <v>1</v>
      </c>
    </row>
    <row r="404" spans="1:9" ht="14.5" x14ac:dyDescent="0.35">
      <c r="A404" s="43" t="s">
        <v>54</v>
      </c>
      <c r="B404" s="90" t="s">
        <v>259</v>
      </c>
      <c r="C404" s="43" t="s">
        <v>66</v>
      </c>
      <c r="D404" s="43" t="s">
        <v>119</v>
      </c>
      <c r="E404" s="118">
        <v>1</v>
      </c>
      <c r="F404" s="118">
        <v>1</v>
      </c>
      <c r="G404" s="118">
        <v>1</v>
      </c>
      <c r="H404" s="118">
        <v>1</v>
      </c>
      <c r="I404" s="118">
        <v>1</v>
      </c>
    </row>
    <row r="405" spans="1:9" ht="14.5" x14ac:dyDescent="0.35">
      <c r="A405" s="43" t="s">
        <v>54</v>
      </c>
      <c r="B405" s="90" t="s">
        <v>258</v>
      </c>
      <c r="C405" s="43" t="s">
        <v>66</v>
      </c>
      <c r="D405" s="43" t="s">
        <v>7</v>
      </c>
      <c r="E405" s="118">
        <v>1</v>
      </c>
      <c r="F405" s="118">
        <v>1</v>
      </c>
      <c r="G405" s="118">
        <v>1</v>
      </c>
      <c r="H405" s="118">
        <v>1</v>
      </c>
      <c r="I405" s="118">
        <v>1</v>
      </c>
    </row>
    <row r="406" spans="1:9" ht="14.5" x14ac:dyDescent="0.35">
      <c r="A406" s="43" t="s">
        <v>54</v>
      </c>
      <c r="B406" s="90" t="s">
        <v>258</v>
      </c>
      <c r="C406" s="43" t="s">
        <v>66</v>
      </c>
      <c r="D406" s="43" t="s">
        <v>103</v>
      </c>
      <c r="E406" s="118">
        <v>1</v>
      </c>
      <c r="F406" s="118">
        <v>1</v>
      </c>
      <c r="G406" s="118">
        <v>1</v>
      </c>
      <c r="H406" s="118">
        <v>1</v>
      </c>
      <c r="I406" s="118">
        <v>1</v>
      </c>
    </row>
    <row r="407" spans="1:9" ht="14.5" x14ac:dyDescent="0.35">
      <c r="A407" s="43" t="s">
        <v>54</v>
      </c>
      <c r="B407" s="90" t="s">
        <v>258</v>
      </c>
      <c r="C407" s="43" t="s">
        <v>66</v>
      </c>
      <c r="D407" s="43" t="s">
        <v>110</v>
      </c>
      <c r="E407" s="118">
        <v>1</v>
      </c>
      <c r="F407" s="118">
        <v>1</v>
      </c>
      <c r="G407" s="118">
        <v>1</v>
      </c>
      <c r="H407" s="118">
        <v>1</v>
      </c>
      <c r="I407" s="118">
        <v>1</v>
      </c>
    </row>
    <row r="408" spans="1:9" ht="14.5" x14ac:dyDescent="0.35">
      <c r="A408" s="43" t="s">
        <v>54</v>
      </c>
      <c r="B408" s="90" t="s">
        <v>258</v>
      </c>
      <c r="C408" s="43" t="s">
        <v>66</v>
      </c>
      <c r="D408" s="43" t="s">
        <v>115</v>
      </c>
      <c r="E408" s="118">
        <v>1</v>
      </c>
      <c r="F408" s="118">
        <v>1</v>
      </c>
      <c r="G408" s="118">
        <v>1</v>
      </c>
      <c r="H408" s="118">
        <v>1</v>
      </c>
      <c r="I408" s="118">
        <v>1</v>
      </c>
    </row>
    <row r="409" spans="1:9" ht="14.5" x14ac:dyDescent="0.35">
      <c r="A409" s="43" t="s">
        <v>54</v>
      </c>
      <c r="B409" s="90" t="s">
        <v>258</v>
      </c>
      <c r="C409" s="43" t="s">
        <v>66</v>
      </c>
      <c r="D409" s="43" t="s">
        <v>119</v>
      </c>
      <c r="E409" s="118">
        <v>1</v>
      </c>
      <c r="F409" s="118">
        <v>1</v>
      </c>
      <c r="G409" s="118">
        <v>1</v>
      </c>
      <c r="H409" s="118">
        <v>1</v>
      </c>
      <c r="I409" s="118">
        <v>1</v>
      </c>
    </row>
    <row r="410" spans="1:9" ht="14.5" x14ac:dyDescent="0.35">
      <c r="A410" s="43" t="s">
        <v>51</v>
      </c>
      <c r="B410" s="90" t="s">
        <v>259</v>
      </c>
      <c r="C410" s="43" t="s">
        <v>66</v>
      </c>
      <c r="D410" s="43" t="s">
        <v>7</v>
      </c>
      <c r="E410" s="118">
        <v>1</v>
      </c>
      <c r="F410" s="118">
        <v>1</v>
      </c>
      <c r="G410" s="118">
        <v>1</v>
      </c>
      <c r="H410" s="118">
        <v>1</v>
      </c>
      <c r="I410" s="118">
        <v>1</v>
      </c>
    </row>
    <row r="411" spans="1:9" ht="14.5" x14ac:dyDescent="0.35">
      <c r="A411" s="43" t="s">
        <v>51</v>
      </c>
      <c r="B411" s="90" t="s">
        <v>259</v>
      </c>
      <c r="C411" s="43" t="s">
        <v>66</v>
      </c>
      <c r="D411" s="43" t="s">
        <v>103</v>
      </c>
      <c r="E411" s="118">
        <v>1</v>
      </c>
      <c r="F411" s="118">
        <v>1</v>
      </c>
      <c r="G411" s="118">
        <v>1</v>
      </c>
      <c r="H411" s="118">
        <v>1</v>
      </c>
      <c r="I411" s="118">
        <v>1</v>
      </c>
    </row>
    <row r="412" spans="1:9" ht="14.5" x14ac:dyDescent="0.35">
      <c r="A412" s="43" t="s">
        <v>51</v>
      </c>
      <c r="B412" s="90" t="s">
        <v>259</v>
      </c>
      <c r="C412" s="43" t="s">
        <v>66</v>
      </c>
      <c r="D412" s="43" t="s">
        <v>110</v>
      </c>
      <c r="E412" s="118">
        <v>1</v>
      </c>
      <c r="F412" s="118">
        <v>1</v>
      </c>
      <c r="G412" s="118">
        <v>1</v>
      </c>
      <c r="H412" s="118">
        <v>1</v>
      </c>
      <c r="I412" s="118">
        <v>1</v>
      </c>
    </row>
    <row r="413" spans="1:9" ht="14.5" x14ac:dyDescent="0.35">
      <c r="A413" s="43" t="s">
        <v>51</v>
      </c>
      <c r="B413" s="90" t="s">
        <v>259</v>
      </c>
      <c r="C413" s="43" t="s">
        <v>66</v>
      </c>
      <c r="D413" s="43" t="s">
        <v>115</v>
      </c>
      <c r="E413" s="118">
        <v>1</v>
      </c>
      <c r="F413" s="118">
        <v>1</v>
      </c>
      <c r="G413" s="118">
        <v>1</v>
      </c>
      <c r="H413" s="118">
        <v>1</v>
      </c>
      <c r="I413" s="118">
        <v>1</v>
      </c>
    </row>
    <row r="414" spans="1:9" ht="14.5" x14ac:dyDescent="0.35">
      <c r="A414" s="43" t="s">
        <v>51</v>
      </c>
      <c r="B414" s="90" t="s">
        <v>259</v>
      </c>
      <c r="C414" s="43" t="s">
        <v>66</v>
      </c>
      <c r="D414" s="43" t="s">
        <v>119</v>
      </c>
      <c r="E414" s="118">
        <v>1</v>
      </c>
      <c r="F414" s="118">
        <v>1</v>
      </c>
      <c r="G414" s="118">
        <v>1</v>
      </c>
      <c r="H414" s="118">
        <v>1</v>
      </c>
      <c r="I414" s="118">
        <v>1</v>
      </c>
    </row>
    <row r="415" spans="1:9" ht="14.5" x14ac:dyDescent="0.35">
      <c r="A415" s="43" t="s">
        <v>51</v>
      </c>
      <c r="B415" s="90" t="s">
        <v>258</v>
      </c>
      <c r="C415" s="43" t="s">
        <v>66</v>
      </c>
      <c r="D415" s="43" t="s">
        <v>7</v>
      </c>
      <c r="E415" s="118">
        <v>1</v>
      </c>
      <c r="F415" s="118">
        <v>1</v>
      </c>
      <c r="G415" s="118">
        <v>1</v>
      </c>
      <c r="H415" s="118">
        <v>1</v>
      </c>
      <c r="I415" s="118">
        <v>1</v>
      </c>
    </row>
    <row r="416" spans="1:9" ht="14.5" x14ac:dyDescent="0.35">
      <c r="A416" s="43" t="s">
        <v>51</v>
      </c>
      <c r="B416" s="90" t="s">
        <v>258</v>
      </c>
      <c r="C416" s="43" t="s">
        <v>66</v>
      </c>
      <c r="D416" s="43" t="s">
        <v>103</v>
      </c>
      <c r="E416" s="118">
        <v>1</v>
      </c>
      <c r="F416" s="118">
        <v>1</v>
      </c>
      <c r="G416" s="118">
        <v>1</v>
      </c>
      <c r="H416" s="118">
        <v>1</v>
      </c>
      <c r="I416" s="118">
        <v>1</v>
      </c>
    </row>
    <row r="417" spans="1:9" ht="14.5" x14ac:dyDescent="0.35">
      <c r="A417" s="43" t="s">
        <v>51</v>
      </c>
      <c r="B417" s="90" t="s">
        <v>258</v>
      </c>
      <c r="C417" s="43" t="s">
        <v>66</v>
      </c>
      <c r="D417" s="43" t="s">
        <v>110</v>
      </c>
      <c r="E417" s="118">
        <v>1</v>
      </c>
      <c r="F417" s="118">
        <v>1</v>
      </c>
      <c r="G417" s="118">
        <v>1</v>
      </c>
      <c r="H417" s="118">
        <v>1</v>
      </c>
      <c r="I417" s="118">
        <v>1</v>
      </c>
    </row>
    <row r="418" spans="1:9" ht="14.5" x14ac:dyDescent="0.35">
      <c r="A418" s="43" t="s">
        <v>51</v>
      </c>
      <c r="B418" s="90" t="s">
        <v>258</v>
      </c>
      <c r="C418" s="43" t="s">
        <v>66</v>
      </c>
      <c r="D418" s="43" t="s">
        <v>115</v>
      </c>
      <c r="E418" s="118">
        <v>1</v>
      </c>
      <c r="F418" s="118">
        <v>1</v>
      </c>
      <c r="G418" s="118">
        <v>1</v>
      </c>
      <c r="H418" s="118">
        <v>1</v>
      </c>
      <c r="I418" s="118">
        <v>1</v>
      </c>
    </row>
    <row r="419" spans="1:9" ht="14.5" x14ac:dyDescent="0.35">
      <c r="A419" s="43" t="s">
        <v>51</v>
      </c>
      <c r="B419" s="90" t="s">
        <v>258</v>
      </c>
      <c r="C419" s="43" t="s">
        <v>66</v>
      </c>
      <c r="D419" s="43" t="s">
        <v>119</v>
      </c>
      <c r="E419" s="118">
        <v>1</v>
      </c>
      <c r="F419" s="118">
        <v>1</v>
      </c>
      <c r="G419" s="118">
        <v>1</v>
      </c>
      <c r="H419" s="118">
        <v>1</v>
      </c>
      <c r="I419" s="118">
        <v>1</v>
      </c>
    </row>
    <row r="420" spans="1:9" ht="14.5" x14ac:dyDescent="0.35">
      <c r="A420" s="43" t="s">
        <v>53</v>
      </c>
      <c r="B420" s="90" t="s">
        <v>259</v>
      </c>
      <c r="C420" s="43" t="s">
        <v>66</v>
      </c>
      <c r="D420" s="43" t="s">
        <v>7</v>
      </c>
      <c r="E420" s="118">
        <v>1</v>
      </c>
      <c r="F420" s="118">
        <v>1</v>
      </c>
      <c r="G420" s="118">
        <v>1</v>
      </c>
      <c r="H420" s="118">
        <v>1</v>
      </c>
      <c r="I420" s="118">
        <v>1</v>
      </c>
    </row>
    <row r="421" spans="1:9" ht="14.5" x14ac:dyDescent="0.35">
      <c r="A421" s="43" t="s">
        <v>53</v>
      </c>
      <c r="B421" s="90" t="s">
        <v>259</v>
      </c>
      <c r="C421" s="43" t="s">
        <v>66</v>
      </c>
      <c r="D421" s="43" t="s">
        <v>103</v>
      </c>
      <c r="E421" s="118">
        <v>1</v>
      </c>
      <c r="F421" s="118">
        <v>1</v>
      </c>
      <c r="G421" s="118">
        <v>1</v>
      </c>
      <c r="H421" s="118">
        <v>1</v>
      </c>
      <c r="I421" s="118">
        <v>1</v>
      </c>
    </row>
    <row r="422" spans="1:9" ht="14.5" x14ac:dyDescent="0.35">
      <c r="A422" s="43" t="s">
        <v>53</v>
      </c>
      <c r="B422" s="90" t="s">
        <v>259</v>
      </c>
      <c r="C422" s="43" t="s">
        <v>66</v>
      </c>
      <c r="D422" s="43" t="s">
        <v>110</v>
      </c>
      <c r="E422" s="118">
        <v>1</v>
      </c>
      <c r="F422" s="118">
        <v>1</v>
      </c>
      <c r="G422" s="118">
        <v>1</v>
      </c>
      <c r="H422" s="118">
        <v>1</v>
      </c>
      <c r="I422" s="118">
        <v>1</v>
      </c>
    </row>
    <row r="423" spans="1:9" ht="14.5" x14ac:dyDescent="0.35">
      <c r="A423" s="43" t="s">
        <v>53</v>
      </c>
      <c r="B423" s="90" t="s">
        <v>259</v>
      </c>
      <c r="C423" s="43" t="s">
        <v>66</v>
      </c>
      <c r="D423" s="43" t="s">
        <v>115</v>
      </c>
      <c r="E423" s="118">
        <v>1</v>
      </c>
      <c r="F423" s="118">
        <v>1</v>
      </c>
      <c r="G423" s="118">
        <v>1</v>
      </c>
      <c r="H423" s="118">
        <v>1</v>
      </c>
      <c r="I423" s="118">
        <v>1</v>
      </c>
    </row>
    <row r="424" spans="1:9" ht="14.5" x14ac:dyDescent="0.35">
      <c r="A424" s="43" t="s">
        <v>53</v>
      </c>
      <c r="B424" s="90" t="s">
        <v>259</v>
      </c>
      <c r="C424" s="43" t="s">
        <v>66</v>
      </c>
      <c r="D424" s="43" t="s">
        <v>119</v>
      </c>
      <c r="E424" s="118">
        <v>1</v>
      </c>
      <c r="F424" s="118">
        <v>1</v>
      </c>
      <c r="G424" s="118">
        <v>1</v>
      </c>
      <c r="H424" s="118">
        <v>1</v>
      </c>
      <c r="I424" s="118">
        <v>1</v>
      </c>
    </row>
    <row r="425" spans="1:9" ht="14.5" x14ac:dyDescent="0.35">
      <c r="A425" s="43" t="s">
        <v>53</v>
      </c>
      <c r="B425" s="90" t="s">
        <v>258</v>
      </c>
      <c r="C425" s="43" t="s">
        <v>66</v>
      </c>
      <c r="D425" s="43" t="s">
        <v>7</v>
      </c>
      <c r="E425" s="118">
        <v>1</v>
      </c>
      <c r="F425" s="118">
        <v>1</v>
      </c>
      <c r="G425" s="118">
        <v>1</v>
      </c>
      <c r="H425" s="118">
        <v>1</v>
      </c>
      <c r="I425" s="118">
        <v>1</v>
      </c>
    </row>
    <row r="426" spans="1:9" ht="14.5" x14ac:dyDescent="0.35">
      <c r="A426" s="43" t="s">
        <v>53</v>
      </c>
      <c r="B426" s="90" t="s">
        <v>258</v>
      </c>
      <c r="C426" s="43" t="s">
        <v>66</v>
      </c>
      <c r="D426" s="43" t="s">
        <v>103</v>
      </c>
      <c r="E426" s="118">
        <v>1</v>
      </c>
      <c r="F426" s="118">
        <v>1</v>
      </c>
      <c r="G426" s="118">
        <v>1</v>
      </c>
      <c r="H426" s="118">
        <v>1</v>
      </c>
      <c r="I426" s="118">
        <v>1</v>
      </c>
    </row>
    <row r="427" spans="1:9" ht="14.5" x14ac:dyDescent="0.35">
      <c r="A427" s="43" t="s">
        <v>53</v>
      </c>
      <c r="B427" s="90" t="s">
        <v>258</v>
      </c>
      <c r="C427" s="43" t="s">
        <v>66</v>
      </c>
      <c r="D427" s="43" t="s">
        <v>110</v>
      </c>
      <c r="E427" s="118">
        <v>1</v>
      </c>
      <c r="F427" s="118">
        <v>1</v>
      </c>
      <c r="G427" s="118">
        <v>1</v>
      </c>
      <c r="H427" s="118">
        <v>1</v>
      </c>
      <c r="I427" s="118">
        <v>1</v>
      </c>
    </row>
    <row r="428" spans="1:9" ht="14.5" x14ac:dyDescent="0.35">
      <c r="A428" s="43" t="s">
        <v>53</v>
      </c>
      <c r="B428" s="90" t="s">
        <v>258</v>
      </c>
      <c r="C428" s="43" t="s">
        <v>66</v>
      </c>
      <c r="D428" s="43" t="s">
        <v>115</v>
      </c>
      <c r="E428" s="118">
        <v>1</v>
      </c>
      <c r="F428" s="118">
        <v>1</v>
      </c>
      <c r="G428" s="118">
        <v>1</v>
      </c>
      <c r="H428" s="118">
        <v>1</v>
      </c>
      <c r="I428" s="118">
        <v>1</v>
      </c>
    </row>
    <row r="429" spans="1:9" ht="14.5" x14ac:dyDescent="0.35">
      <c r="A429" s="43" t="s">
        <v>53</v>
      </c>
      <c r="B429" s="90" t="s">
        <v>258</v>
      </c>
      <c r="C429" s="43" t="s">
        <v>66</v>
      </c>
      <c r="D429" s="43" t="s">
        <v>119</v>
      </c>
      <c r="E429" s="118">
        <v>1</v>
      </c>
      <c r="F429" s="118">
        <v>1</v>
      </c>
      <c r="G429" s="118">
        <v>1</v>
      </c>
      <c r="H429" s="118">
        <v>1</v>
      </c>
      <c r="I429" s="118">
        <v>1</v>
      </c>
    </row>
    <row r="430" spans="1:9" ht="14.5" x14ac:dyDescent="0.35">
      <c r="A430" s="43" t="s">
        <v>254</v>
      </c>
      <c r="B430" s="90" t="s">
        <v>259</v>
      </c>
      <c r="C430" s="43" t="s">
        <v>66</v>
      </c>
      <c r="D430" s="43" t="s">
        <v>7</v>
      </c>
      <c r="E430" s="118">
        <v>1</v>
      </c>
      <c r="F430" s="118">
        <v>1</v>
      </c>
      <c r="G430" s="118">
        <v>1</v>
      </c>
      <c r="H430" s="118">
        <v>1</v>
      </c>
      <c r="I430" s="118">
        <v>1</v>
      </c>
    </row>
    <row r="431" spans="1:9" ht="14.5" x14ac:dyDescent="0.35">
      <c r="A431" s="43" t="s">
        <v>254</v>
      </c>
      <c r="B431" s="90" t="s">
        <v>259</v>
      </c>
      <c r="C431" s="43" t="s">
        <v>66</v>
      </c>
      <c r="D431" s="43" t="s">
        <v>103</v>
      </c>
      <c r="E431" s="118">
        <v>1</v>
      </c>
      <c r="F431" s="118">
        <v>1</v>
      </c>
      <c r="G431" s="118">
        <v>1</v>
      </c>
      <c r="H431" s="118">
        <v>1</v>
      </c>
      <c r="I431" s="118">
        <v>1</v>
      </c>
    </row>
    <row r="432" spans="1:9" ht="14.5" x14ac:dyDescent="0.35">
      <c r="A432" s="43" t="s">
        <v>254</v>
      </c>
      <c r="B432" s="90" t="s">
        <v>258</v>
      </c>
      <c r="C432" s="43" t="s">
        <v>66</v>
      </c>
      <c r="D432" s="43" t="s">
        <v>7</v>
      </c>
      <c r="E432" s="118">
        <v>1</v>
      </c>
      <c r="F432" s="118">
        <v>1</v>
      </c>
      <c r="G432" s="118">
        <v>1</v>
      </c>
      <c r="H432" s="118">
        <v>1</v>
      </c>
      <c r="I432" s="118">
        <v>1</v>
      </c>
    </row>
    <row r="433" spans="1:9" ht="14.5" x14ac:dyDescent="0.35">
      <c r="A433" s="43" t="s">
        <v>254</v>
      </c>
      <c r="B433" s="90" t="s">
        <v>258</v>
      </c>
      <c r="C433" s="43" t="s">
        <v>66</v>
      </c>
      <c r="D433" s="43" t="s">
        <v>103</v>
      </c>
      <c r="E433" s="118">
        <v>1</v>
      </c>
      <c r="F433" s="118">
        <v>1</v>
      </c>
      <c r="G433" s="118">
        <v>1</v>
      </c>
      <c r="H433" s="118">
        <v>1</v>
      </c>
      <c r="I433" s="118">
        <v>1</v>
      </c>
    </row>
    <row r="434" spans="1:9" ht="14.5" x14ac:dyDescent="0.35">
      <c r="A434" s="43" t="s">
        <v>12</v>
      </c>
      <c r="B434" s="90" t="s">
        <v>259</v>
      </c>
      <c r="C434" s="78" t="s">
        <v>66</v>
      </c>
      <c r="D434" s="43" t="s">
        <v>7</v>
      </c>
      <c r="E434" s="118">
        <v>0.11</v>
      </c>
      <c r="F434" s="118">
        <v>0.11</v>
      </c>
      <c r="G434" s="118">
        <v>0.11</v>
      </c>
      <c r="H434" s="118">
        <v>0.11</v>
      </c>
      <c r="I434" s="118">
        <v>0.11</v>
      </c>
    </row>
    <row r="435" spans="1:9" ht="14.5" x14ac:dyDescent="0.35">
      <c r="A435" s="43" t="s">
        <v>12</v>
      </c>
      <c r="B435" s="90" t="s">
        <v>259</v>
      </c>
      <c r="C435" s="78" t="s">
        <v>66</v>
      </c>
      <c r="D435" s="43" t="s">
        <v>103</v>
      </c>
      <c r="E435" s="118">
        <v>0.11</v>
      </c>
      <c r="F435" s="118">
        <v>0.11</v>
      </c>
      <c r="G435" s="118">
        <v>0.11</v>
      </c>
      <c r="H435" s="118">
        <v>0.11</v>
      </c>
      <c r="I435" s="118">
        <v>0.11</v>
      </c>
    </row>
    <row r="436" spans="1:9" ht="14.5" x14ac:dyDescent="0.35">
      <c r="A436" s="43" t="s">
        <v>12</v>
      </c>
      <c r="B436" s="90" t="s">
        <v>259</v>
      </c>
      <c r="C436" s="78" t="s">
        <v>66</v>
      </c>
      <c r="D436" s="43" t="s">
        <v>110</v>
      </c>
      <c r="E436" s="118">
        <v>0.11</v>
      </c>
      <c r="F436" s="118">
        <v>0.11</v>
      </c>
      <c r="G436" s="118">
        <v>0.11</v>
      </c>
      <c r="H436" s="118">
        <v>0.11</v>
      </c>
      <c r="I436" s="118">
        <v>0.11</v>
      </c>
    </row>
    <row r="437" spans="1:9" ht="14.5" x14ac:dyDescent="0.35">
      <c r="A437" s="43" t="s">
        <v>12</v>
      </c>
      <c r="B437" s="90" t="s">
        <v>259</v>
      </c>
      <c r="C437" s="78" t="s">
        <v>66</v>
      </c>
      <c r="D437" s="43" t="s">
        <v>115</v>
      </c>
      <c r="E437" s="118">
        <v>0.11</v>
      </c>
      <c r="F437" s="118">
        <v>0.11</v>
      </c>
      <c r="G437" s="118">
        <v>0.11</v>
      </c>
      <c r="H437" s="118">
        <v>0.11</v>
      </c>
      <c r="I437" s="118">
        <v>0.11</v>
      </c>
    </row>
    <row r="438" spans="1:9" ht="14.5" x14ac:dyDescent="0.35">
      <c r="A438" s="43" t="s">
        <v>12</v>
      </c>
      <c r="B438" s="90" t="s">
        <v>259</v>
      </c>
      <c r="C438" s="78" t="s">
        <v>66</v>
      </c>
      <c r="D438" s="43" t="s">
        <v>119</v>
      </c>
      <c r="E438" s="118">
        <v>0.11</v>
      </c>
      <c r="F438" s="118">
        <v>0.11</v>
      </c>
      <c r="G438" s="118">
        <v>0.11</v>
      </c>
      <c r="H438" s="118">
        <v>0.11</v>
      </c>
      <c r="I438" s="118">
        <v>0.11</v>
      </c>
    </row>
    <row r="439" spans="1:9" ht="14.5" x14ac:dyDescent="0.35">
      <c r="A439" s="43" t="s">
        <v>12</v>
      </c>
      <c r="B439" s="90" t="s">
        <v>258</v>
      </c>
      <c r="C439" s="78" t="s">
        <v>66</v>
      </c>
      <c r="D439" s="43" t="s">
        <v>7</v>
      </c>
      <c r="E439" s="118">
        <v>0.11</v>
      </c>
      <c r="F439" s="118">
        <v>0.11</v>
      </c>
      <c r="G439" s="118">
        <v>0.11</v>
      </c>
      <c r="H439" s="118">
        <v>0.11</v>
      </c>
      <c r="I439" s="118">
        <v>0.11</v>
      </c>
    </row>
    <row r="440" spans="1:9" ht="14.5" x14ac:dyDescent="0.35">
      <c r="A440" s="43" t="s">
        <v>12</v>
      </c>
      <c r="B440" s="90" t="s">
        <v>258</v>
      </c>
      <c r="C440" s="78" t="s">
        <v>66</v>
      </c>
      <c r="D440" s="43" t="s">
        <v>103</v>
      </c>
      <c r="E440" s="118">
        <v>0.11</v>
      </c>
      <c r="F440" s="118">
        <v>0.11</v>
      </c>
      <c r="G440" s="118">
        <v>0.11</v>
      </c>
      <c r="H440" s="118">
        <v>0.11</v>
      </c>
      <c r="I440" s="118">
        <v>0.11</v>
      </c>
    </row>
    <row r="441" spans="1:9" ht="14.5" x14ac:dyDescent="0.35">
      <c r="A441" s="43" t="s">
        <v>12</v>
      </c>
      <c r="B441" s="90" t="s">
        <v>258</v>
      </c>
      <c r="C441" s="78" t="s">
        <v>66</v>
      </c>
      <c r="D441" s="43" t="s">
        <v>110</v>
      </c>
      <c r="E441" s="118">
        <v>0.11</v>
      </c>
      <c r="F441" s="118">
        <v>0.11</v>
      </c>
      <c r="G441" s="118">
        <v>0.11</v>
      </c>
      <c r="H441" s="118">
        <v>0.11</v>
      </c>
      <c r="I441" s="118">
        <v>0.11</v>
      </c>
    </row>
    <row r="442" spans="1:9" ht="14.5" x14ac:dyDescent="0.35">
      <c r="A442" s="43" t="s">
        <v>12</v>
      </c>
      <c r="B442" s="90" t="s">
        <v>258</v>
      </c>
      <c r="C442" s="78" t="s">
        <v>66</v>
      </c>
      <c r="D442" s="43" t="s">
        <v>115</v>
      </c>
      <c r="E442" s="118">
        <v>0.11</v>
      </c>
      <c r="F442" s="118">
        <v>0.11</v>
      </c>
      <c r="G442" s="118">
        <v>0.11</v>
      </c>
      <c r="H442" s="118">
        <v>0.11</v>
      </c>
      <c r="I442" s="118">
        <v>0.11</v>
      </c>
    </row>
    <row r="443" spans="1:9" ht="14.5" x14ac:dyDescent="0.35">
      <c r="A443" s="43" t="s">
        <v>12</v>
      </c>
      <c r="B443" s="90" t="s">
        <v>258</v>
      </c>
      <c r="C443" s="78" t="s">
        <v>66</v>
      </c>
      <c r="D443" s="43" t="s">
        <v>119</v>
      </c>
      <c r="E443" s="118">
        <v>0.11</v>
      </c>
      <c r="F443" s="118">
        <v>0.11</v>
      </c>
      <c r="G443" s="118">
        <v>0.11</v>
      </c>
      <c r="H443" s="118">
        <v>0.11</v>
      </c>
      <c r="I443" s="118">
        <v>0.11</v>
      </c>
    </row>
    <row r="444" spans="1:9" ht="14.5" x14ac:dyDescent="0.35">
      <c r="A444" s="43" t="s">
        <v>11</v>
      </c>
      <c r="B444" s="90" t="s">
        <v>259</v>
      </c>
      <c r="C444" s="78" t="s">
        <v>66</v>
      </c>
      <c r="D444" s="43" t="s">
        <v>7</v>
      </c>
      <c r="E444" s="118">
        <v>0.89</v>
      </c>
      <c r="F444" s="118">
        <v>0.89</v>
      </c>
      <c r="G444" s="118">
        <v>0.89</v>
      </c>
      <c r="H444" s="118">
        <v>0.89</v>
      </c>
      <c r="I444" s="118">
        <v>0.89</v>
      </c>
    </row>
    <row r="445" spans="1:9" s="13" customFormat="1" ht="14.5" x14ac:dyDescent="0.35">
      <c r="A445" s="43" t="s">
        <v>11</v>
      </c>
      <c r="B445" s="90" t="s">
        <v>259</v>
      </c>
      <c r="C445" s="78" t="s">
        <v>66</v>
      </c>
      <c r="D445" s="43" t="s">
        <v>103</v>
      </c>
      <c r="E445" s="118">
        <v>0.89</v>
      </c>
      <c r="F445" s="118">
        <v>0.89</v>
      </c>
      <c r="G445" s="118">
        <v>0.89</v>
      </c>
      <c r="H445" s="118">
        <v>0.89</v>
      </c>
      <c r="I445" s="118">
        <v>0.89</v>
      </c>
    </row>
    <row r="446" spans="1:9" s="13" customFormat="1" ht="14.5" x14ac:dyDescent="0.35">
      <c r="A446" s="43" t="s">
        <v>11</v>
      </c>
      <c r="B446" s="90" t="s">
        <v>259</v>
      </c>
      <c r="C446" s="78" t="s">
        <v>66</v>
      </c>
      <c r="D446" s="43" t="s">
        <v>110</v>
      </c>
      <c r="E446" s="118">
        <v>0.89</v>
      </c>
      <c r="F446" s="118">
        <v>0.89</v>
      </c>
      <c r="G446" s="118">
        <v>0.89</v>
      </c>
      <c r="H446" s="118">
        <v>0.89</v>
      </c>
      <c r="I446" s="118">
        <v>0.89</v>
      </c>
    </row>
    <row r="447" spans="1:9" ht="14.5" x14ac:dyDescent="0.35">
      <c r="A447" s="43" t="s">
        <v>11</v>
      </c>
      <c r="B447" s="90" t="s">
        <v>259</v>
      </c>
      <c r="C447" s="78" t="s">
        <v>66</v>
      </c>
      <c r="D447" s="43" t="s">
        <v>115</v>
      </c>
      <c r="E447" s="118">
        <v>0.89</v>
      </c>
      <c r="F447" s="118">
        <v>0.89</v>
      </c>
      <c r="G447" s="118">
        <v>0.89</v>
      </c>
      <c r="H447" s="118">
        <v>0.89</v>
      </c>
      <c r="I447" s="118">
        <v>0.89</v>
      </c>
    </row>
    <row r="448" spans="1:9" ht="14.5" x14ac:dyDescent="0.35">
      <c r="A448" s="43" t="s">
        <v>11</v>
      </c>
      <c r="B448" s="90" t="s">
        <v>259</v>
      </c>
      <c r="C448" s="78" t="s">
        <v>66</v>
      </c>
      <c r="D448" s="43" t="s">
        <v>119</v>
      </c>
      <c r="E448" s="118">
        <v>0.89</v>
      </c>
      <c r="F448" s="118">
        <v>0.89</v>
      </c>
      <c r="G448" s="118">
        <v>0.89</v>
      </c>
      <c r="H448" s="118">
        <v>0.89</v>
      </c>
      <c r="I448" s="118">
        <v>0.89</v>
      </c>
    </row>
    <row r="449" spans="1:9" ht="14.5" x14ac:dyDescent="0.35">
      <c r="A449" s="43" t="s">
        <v>11</v>
      </c>
      <c r="B449" s="90" t="s">
        <v>258</v>
      </c>
      <c r="C449" s="78" t="s">
        <v>66</v>
      </c>
      <c r="D449" s="43" t="s">
        <v>7</v>
      </c>
      <c r="E449" s="118">
        <v>0.89</v>
      </c>
      <c r="F449" s="118">
        <v>0.89</v>
      </c>
      <c r="G449" s="118">
        <v>0.89</v>
      </c>
      <c r="H449" s="118">
        <v>0.89</v>
      </c>
      <c r="I449" s="118">
        <v>0.89</v>
      </c>
    </row>
    <row r="450" spans="1:9" ht="14.5" x14ac:dyDescent="0.35">
      <c r="A450" s="43" t="s">
        <v>11</v>
      </c>
      <c r="B450" s="90" t="s">
        <v>258</v>
      </c>
      <c r="C450" s="78" t="s">
        <v>66</v>
      </c>
      <c r="D450" s="43" t="s">
        <v>103</v>
      </c>
      <c r="E450" s="118">
        <v>0.89</v>
      </c>
      <c r="F450" s="118">
        <v>0.89</v>
      </c>
      <c r="G450" s="118">
        <v>0.89</v>
      </c>
      <c r="H450" s="118">
        <v>0.89</v>
      </c>
      <c r="I450" s="118">
        <v>0.89</v>
      </c>
    </row>
    <row r="451" spans="1:9" ht="14.5" x14ac:dyDescent="0.35">
      <c r="A451" s="43" t="s">
        <v>11</v>
      </c>
      <c r="B451" s="90" t="s">
        <v>258</v>
      </c>
      <c r="C451" s="78" t="s">
        <v>66</v>
      </c>
      <c r="D451" s="43" t="s">
        <v>110</v>
      </c>
      <c r="E451" s="118">
        <v>0.89</v>
      </c>
      <c r="F451" s="118">
        <v>0.89</v>
      </c>
      <c r="G451" s="118">
        <v>0.89</v>
      </c>
      <c r="H451" s="118">
        <v>0.89</v>
      </c>
      <c r="I451" s="118">
        <v>0.89</v>
      </c>
    </row>
    <row r="452" spans="1:9" ht="14.5" x14ac:dyDescent="0.35">
      <c r="A452" s="43" t="s">
        <v>11</v>
      </c>
      <c r="B452" s="90" t="s">
        <v>258</v>
      </c>
      <c r="C452" s="78" t="s">
        <v>66</v>
      </c>
      <c r="D452" s="43" t="s">
        <v>115</v>
      </c>
      <c r="E452" s="118">
        <v>0.89</v>
      </c>
      <c r="F452" s="118">
        <v>0.89</v>
      </c>
      <c r="G452" s="118">
        <v>0.89</v>
      </c>
      <c r="H452" s="118">
        <v>0.89</v>
      </c>
      <c r="I452" s="118">
        <v>0.89</v>
      </c>
    </row>
    <row r="453" spans="1:9" ht="14.5" x14ac:dyDescent="0.35">
      <c r="A453" s="43" t="s">
        <v>11</v>
      </c>
      <c r="B453" s="90" t="s">
        <v>258</v>
      </c>
      <c r="C453" s="78" t="s">
        <v>66</v>
      </c>
      <c r="D453" s="43" t="s">
        <v>119</v>
      </c>
      <c r="E453" s="118">
        <v>0.89</v>
      </c>
      <c r="F453" s="118">
        <v>0.89</v>
      </c>
      <c r="G453" s="118">
        <v>0.89</v>
      </c>
      <c r="H453" s="118">
        <v>0.89</v>
      </c>
      <c r="I453" s="118">
        <v>0.89</v>
      </c>
    </row>
    <row r="454" spans="1:9" ht="14.5" x14ac:dyDescent="0.35">
      <c r="A454" s="43" t="s">
        <v>16</v>
      </c>
      <c r="B454" s="90" t="s">
        <v>259</v>
      </c>
      <c r="C454" s="78" t="s">
        <v>66</v>
      </c>
      <c r="D454" s="43" t="s">
        <v>119</v>
      </c>
      <c r="E454" s="118">
        <v>0.09</v>
      </c>
      <c r="F454" s="118">
        <v>0.09</v>
      </c>
      <c r="G454" s="118">
        <v>0.09</v>
      </c>
      <c r="H454" s="118">
        <v>0.09</v>
      </c>
      <c r="I454" s="118">
        <v>0.09</v>
      </c>
    </row>
    <row r="455" spans="1:9" ht="14.5" x14ac:dyDescent="0.35">
      <c r="A455" s="43" t="s">
        <v>16</v>
      </c>
      <c r="B455" s="90" t="s">
        <v>259</v>
      </c>
      <c r="C455" s="78" t="s">
        <v>66</v>
      </c>
      <c r="D455" s="43" t="s">
        <v>7</v>
      </c>
      <c r="E455" s="118">
        <v>0.09</v>
      </c>
      <c r="F455" s="118">
        <v>0.09</v>
      </c>
      <c r="G455" s="118">
        <v>0.09</v>
      </c>
      <c r="H455" s="118">
        <v>0.09</v>
      </c>
      <c r="I455" s="118">
        <v>0.09</v>
      </c>
    </row>
    <row r="456" spans="1:9" ht="14.5" x14ac:dyDescent="0.35">
      <c r="A456" s="43" t="s">
        <v>16</v>
      </c>
      <c r="B456" s="90" t="s">
        <v>259</v>
      </c>
      <c r="C456" s="78" t="s">
        <v>66</v>
      </c>
      <c r="D456" s="43" t="s">
        <v>103</v>
      </c>
      <c r="E456" s="118">
        <v>0.09</v>
      </c>
      <c r="F456" s="118">
        <v>0.09</v>
      </c>
      <c r="G456" s="118">
        <v>0.09</v>
      </c>
      <c r="H456" s="118">
        <v>0.09</v>
      </c>
      <c r="I456" s="118">
        <v>0.09</v>
      </c>
    </row>
    <row r="457" spans="1:9" ht="14.5" x14ac:dyDescent="0.35">
      <c r="A457" s="43" t="s">
        <v>16</v>
      </c>
      <c r="B457" s="90" t="s">
        <v>259</v>
      </c>
      <c r="C457" s="78" t="s">
        <v>66</v>
      </c>
      <c r="D457" s="43" t="s">
        <v>110</v>
      </c>
      <c r="E457" s="118">
        <v>0.09</v>
      </c>
      <c r="F457" s="118">
        <v>0.09</v>
      </c>
      <c r="G457" s="118">
        <v>0.09</v>
      </c>
      <c r="H457" s="118">
        <v>0.09</v>
      </c>
      <c r="I457" s="118">
        <v>0.09</v>
      </c>
    </row>
    <row r="458" spans="1:9" ht="14.5" x14ac:dyDescent="0.35">
      <c r="A458" s="43" t="s">
        <v>16</v>
      </c>
      <c r="B458" s="90" t="s">
        <v>259</v>
      </c>
      <c r="C458" s="78" t="s">
        <v>66</v>
      </c>
      <c r="D458" s="43" t="s">
        <v>115</v>
      </c>
      <c r="E458" s="118">
        <v>0.09</v>
      </c>
      <c r="F458" s="118">
        <v>0.09</v>
      </c>
      <c r="G458" s="118">
        <v>0.09</v>
      </c>
      <c r="H458" s="118">
        <v>0.09</v>
      </c>
      <c r="I458" s="118">
        <v>0.09</v>
      </c>
    </row>
    <row r="459" spans="1:9" ht="14.5" x14ac:dyDescent="0.35">
      <c r="A459" s="43" t="s">
        <v>16</v>
      </c>
      <c r="B459" s="90" t="s">
        <v>258</v>
      </c>
      <c r="C459" s="78" t="s">
        <v>66</v>
      </c>
      <c r="D459" s="43" t="s">
        <v>119</v>
      </c>
      <c r="E459" s="118">
        <v>0.09</v>
      </c>
      <c r="F459" s="118">
        <v>0.09</v>
      </c>
      <c r="G459" s="118">
        <v>0.09</v>
      </c>
      <c r="H459" s="118">
        <v>0.09</v>
      </c>
      <c r="I459" s="118">
        <v>0.09</v>
      </c>
    </row>
    <row r="460" spans="1:9" ht="14.5" x14ac:dyDescent="0.35">
      <c r="A460" s="43" t="s">
        <v>16</v>
      </c>
      <c r="B460" s="90" t="s">
        <v>258</v>
      </c>
      <c r="C460" s="78" t="s">
        <v>66</v>
      </c>
      <c r="D460" s="43" t="s">
        <v>7</v>
      </c>
      <c r="E460" s="118">
        <v>0.09</v>
      </c>
      <c r="F460" s="118">
        <v>0.09</v>
      </c>
      <c r="G460" s="118">
        <v>0.09</v>
      </c>
      <c r="H460" s="118">
        <v>0.09</v>
      </c>
      <c r="I460" s="118">
        <v>0.09</v>
      </c>
    </row>
    <row r="461" spans="1:9" ht="14.5" x14ac:dyDescent="0.35">
      <c r="A461" s="43" t="s">
        <v>16</v>
      </c>
      <c r="B461" s="90" t="s">
        <v>258</v>
      </c>
      <c r="C461" s="78" t="s">
        <v>66</v>
      </c>
      <c r="D461" s="43" t="s">
        <v>103</v>
      </c>
      <c r="E461" s="118">
        <v>0.09</v>
      </c>
      <c r="F461" s="118">
        <v>0.09</v>
      </c>
      <c r="G461" s="118">
        <v>0.09</v>
      </c>
      <c r="H461" s="118">
        <v>0.09</v>
      </c>
      <c r="I461" s="118">
        <v>0.09</v>
      </c>
    </row>
    <row r="462" spans="1:9" ht="14.5" x14ac:dyDescent="0.35">
      <c r="A462" s="43" t="s">
        <v>16</v>
      </c>
      <c r="B462" s="90" t="s">
        <v>258</v>
      </c>
      <c r="C462" s="78" t="s">
        <v>66</v>
      </c>
      <c r="D462" s="43" t="s">
        <v>110</v>
      </c>
      <c r="E462" s="118">
        <v>0.09</v>
      </c>
      <c r="F462" s="118">
        <v>0.09</v>
      </c>
      <c r="G462" s="118">
        <v>0.09</v>
      </c>
      <c r="H462" s="118">
        <v>0.09</v>
      </c>
      <c r="I462" s="118">
        <v>0.09</v>
      </c>
    </row>
    <row r="463" spans="1:9" ht="14.5" x14ac:dyDescent="0.35">
      <c r="A463" s="43" t="s">
        <v>16</v>
      </c>
      <c r="B463" s="90" t="s">
        <v>258</v>
      </c>
      <c r="C463" s="78" t="s">
        <v>66</v>
      </c>
      <c r="D463" s="43" t="s">
        <v>115</v>
      </c>
      <c r="E463" s="118">
        <v>0.09</v>
      </c>
      <c r="F463" s="118">
        <v>0.09</v>
      </c>
      <c r="G463" s="118">
        <v>0.09</v>
      </c>
      <c r="H463" s="118">
        <v>0.09</v>
      </c>
      <c r="I463" s="118">
        <v>0.09</v>
      </c>
    </row>
    <row r="464" spans="1:9" ht="14.5" x14ac:dyDescent="0.35">
      <c r="A464" s="43" t="s">
        <v>14</v>
      </c>
      <c r="B464" s="90" t="s">
        <v>259</v>
      </c>
      <c r="C464" s="78" t="s">
        <v>66</v>
      </c>
      <c r="D464" s="43" t="s">
        <v>119</v>
      </c>
      <c r="E464" s="118">
        <v>0.09</v>
      </c>
      <c r="F464" s="118">
        <v>0.09</v>
      </c>
      <c r="G464" s="118">
        <v>0.09</v>
      </c>
      <c r="H464" s="118">
        <v>0.09</v>
      </c>
      <c r="I464" s="118">
        <v>0.09</v>
      </c>
    </row>
    <row r="465" spans="1:9" ht="14.5" x14ac:dyDescent="0.35">
      <c r="A465" s="43" t="s">
        <v>14</v>
      </c>
      <c r="B465" s="90" t="s">
        <v>259</v>
      </c>
      <c r="C465" s="78" t="s">
        <v>66</v>
      </c>
      <c r="D465" s="43" t="s">
        <v>7</v>
      </c>
      <c r="E465" s="118">
        <v>0.09</v>
      </c>
      <c r="F465" s="118">
        <v>0.09</v>
      </c>
      <c r="G465" s="118">
        <v>0.09</v>
      </c>
      <c r="H465" s="118">
        <v>0.09</v>
      </c>
      <c r="I465" s="118">
        <v>0.09</v>
      </c>
    </row>
    <row r="466" spans="1:9" ht="14.5" x14ac:dyDescent="0.35">
      <c r="A466" s="43" t="s">
        <v>14</v>
      </c>
      <c r="B466" s="90" t="s">
        <v>259</v>
      </c>
      <c r="C466" s="78" t="s">
        <v>66</v>
      </c>
      <c r="D466" s="43" t="s">
        <v>103</v>
      </c>
      <c r="E466" s="118">
        <v>0.09</v>
      </c>
      <c r="F466" s="118">
        <v>0.09</v>
      </c>
      <c r="G466" s="118">
        <v>0.09</v>
      </c>
      <c r="H466" s="118">
        <v>0.09</v>
      </c>
      <c r="I466" s="118">
        <v>0.09</v>
      </c>
    </row>
    <row r="467" spans="1:9" ht="14.5" x14ac:dyDescent="0.35">
      <c r="A467" s="43" t="s">
        <v>14</v>
      </c>
      <c r="B467" s="90" t="s">
        <v>259</v>
      </c>
      <c r="C467" s="78" t="s">
        <v>66</v>
      </c>
      <c r="D467" s="43" t="s">
        <v>110</v>
      </c>
      <c r="E467" s="118">
        <v>0.09</v>
      </c>
      <c r="F467" s="118">
        <v>0.09</v>
      </c>
      <c r="G467" s="118">
        <v>0.09</v>
      </c>
      <c r="H467" s="118">
        <v>0.09</v>
      </c>
      <c r="I467" s="118">
        <v>0.09</v>
      </c>
    </row>
    <row r="468" spans="1:9" ht="14.5" x14ac:dyDescent="0.35">
      <c r="A468" s="43" t="s">
        <v>14</v>
      </c>
      <c r="B468" s="90" t="s">
        <v>259</v>
      </c>
      <c r="C468" s="78" t="s">
        <v>66</v>
      </c>
      <c r="D468" s="43" t="s">
        <v>115</v>
      </c>
      <c r="E468" s="118">
        <v>0.09</v>
      </c>
      <c r="F468" s="118">
        <v>0.09</v>
      </c>
      <c r="G468" s="118">
        <v>0.09</v>
      </c>
      <c r="H468" s="118">
        <v>0.09</v>
      </c>
      <c r="I468" s="118">
        <v>0.09</v>
      </c>
    </row>
    <row r="469" spans="1:9" ht="14.5" x14ac:dyDescent="0.35">
      <c r="A469" s="43" t="s">
        <v>14</v>
      </c>
      <c r="B469" s="90" t="s">
        <v>258</v>
      </c>
      <c r="C469" s="78" t="s">
        <v>66</v>
      </c>
      <c r="D469" s="43" t="s">
        <v>119</v>
      </c>
      <c r="E469" s="118">
        <v>0.09</v>
      </c>
      <c r="F469" s="118">
        <v>0.09</v>
      </c>
      <c r="G469" s="118">
        <v>0.09</v>
      </c>
      <c r="H469" s="118">
        <v>0.09</v>
      </c>
      <c r="I469" s="118">
        <v>0.09</v>
      </c>
    </row>
    <row r="470" spans="1:9" ht="14.5" x14ac:dyDescent="0.35">
      <c r="A470" s="43" t="s">
        <v>14</v>
      </c>
      <c r="B470" s="90" t="s">
        <v>258</v>
      </c>
      <c r="C470" s="78" t="s">
        <v>66</v>
      </c>
      <c r="D470" s="43" t="s">
        <v>7</v>
      </c>
      <c r="E470" s="118">
        <v>0.09</v>
      </c>
      <c r="F470" s="118">
        <v>0.09</v>
      </c>
      <c r="G470" s="118">
        <v>0.09</v>
      </c>
      <c r="H470" s="118">
        <v>0.09</v>
      </c>
      <c r="I470" s="118">
        <v>0.09</v>
      </c>
    </row>
    <row r="471" spans="1:9" ht="14.5" x14ac:dyDescent="0.35">
      <c r="A471" s="43" t="s">
        <v>14</v>
      </c>
      <c r="B471" s="90" t="s">
        <v>258</v>
      </c>
      <c r="C471" s="78" t="s">
        <v>66</v>
      </c>
      <c r="D471" s="43" t="s">
        <v>103</v>
      </c>
      <c r="E471" s="118">
        <v>0.09</v>
      </c>
      <c r="F471" s="118">
        <v>0.09</v>
      </c>
      <c r="G471" s="118">
        <v>0.09</v>
      </c>
      <c r="H471" s="118">
        <v>0.09</v>
      </c>
      <c r="I471" s="118">
        <v>0.09</v>
      </c>
    </row>
    <row r="472" spans="1:9" ht="14.5" x14ac:dyDescent="0.35">
      <c r="A472" s="43" t="s">
        <v>14</v>
      </c>
      <c r="B472" s="90" t="s">
        <v>258</v>
      </c>
      <c r="C472" s="78" t="s">
        <v>66</v>
      </c>
      <c r="D472" s="43" t="s">
        <v>110</v>
      </c>
      <c r="E472" s="118">
        <v>0.09</v>
      </c>
      <c r="F472" s="118">
        <v>0.09</v>
      </c>
      <c r="G472" s="118">
        <v>0.09</v>
      </c>
      <c r="H472" s="118">
        <v>0.09</v>
      </c>
      <c r="I472" s="118">
        <v>0.09</v>
      </c>
    </row>
    <row r="473" spans="1:9" ht="14.5" x14ac:dyDescent="0.35">
      <c r="A473" s="43" t="s">
        <v>14</v>
      </c>
      <c r="B473" s="90" t="s">
        <v>258</v>
      </c>
      <c r="C473" s="78" t="s">
        <v>66</v>
      </c>
      <c r="D473" s="43" t="s">
        <v>115</v>
      </c>
      <c r="E473" s="118">
        <v>0.09</v>
      </c>
      <c r="F473" s="118">
        <v>0.09</v>
      </c>
      <c r="G473" s="118">
        <v>0.09</v>
      </c>
      <c r="H473" s="118">
        <v>0.09</v>
      </c>
      <c r="I473" s="118">
        <v>0.09</v>
      </c>
    </row>
    <row r="474" spans="1:9" ht="14.5" x14ac:dyDescent="0.35">
      <c r="A474" s="43" t="s">
        <v>18</v>
      </c>
      <c r="B474" s="90" t="s">
        <v>259</v>
      </c>
      <c r="C474" s="78" t="s">
        <v>66</v>
      </c>
      <c r="D474" s="43" t="s">
        <v>119</v>
      </c>
      <c r="E474" s="118">
        <v>0.09</v>
      </c>
      <c r="F474" s="118">
        <v>0.09</v>
      </c>
      <c r="G474" s="118">
        <v>0.09</v>
      </c>
      <c r="H474" s="118">
        <v>0.09</v>
      </c>
      <c r="I474" s="118">
        <v>0.09</v>
      </c>
    </row>
    <row r="475" spans="1:9" ht="14.5" x14ac:dyDescent="0.35">
      <c r="A475" s="43" t="s">
        <v>18</v>
      </c>
      <c r="B475" s="90" t="s">
        <v>259</v>
      </c>
      <c r="C475" s="78" t="s">
        <v>66</v>
      </c>
      <c r="D475" s="43" t="s">
        <v>7</v>
      </c>
      <c r="E475" s="118">
        <v>0.09</v>
      </c>
      <c r="F475" s="118">
        <v>0.09</v>
      </c>
      <c r="G475" s="118">
        <v>0.09</v>
      </c>
      <c r="H475" s="118">
        <v>0.09</v>
      </c>
      <c r="I475" s="118">
        <v>0.09</v>
      </c>
    </row>
    <row r="476" spans="1:9" ht="14.5" x14ac:dyDescent="0.35">
      <c r="A476" s="43" t="s">
        <v>18</v>
      </c>
      <c r="B476" s="90" t="s">
        <v>259</v>
      </c>
      <c r="C476" s="78" t="s">
        <v>66</v>
      </c>
      <c r="D476" s="43" t="s">
        <v>103</v>
      </c>
      <c r="E476" s="118">
        <v>0.09</v>
      </c>
      <c r="F476" s="118">
        <v>0.09</v>
      </c>
      <c r="G476" s="118">
        <v>0.09</v>
      </c>
      <c r="H476" s="118">
        <v>0.09</v>
      </c>
      <c r="I476" s="118">
        <v>0.09</v>
      </c>
    </row>
    <row r="477" spans="1:9" ht="14.5" x14ac:dyDescent="0.35">
      <c r="A477" s="43" t="s">
        <v>18</v>
      </c>
      <c r="B477" s="90" t="s">
        <v>259</v>
      </c>
      <c r="C477" s="78" t="s">
        <v>66</v>
      </c>
      <c r="D477" s="43" t="s">
        <v>110</v>
      </c>
      <c r="E477" s="118">
        <v>0.09</v>
      </c>
      <c r="F477" s="118">
        <v>0.09</v>
      </c>
      <c r="G477" s="118">
        <v>0.09</v>
      </c>
      <c r="H477" s="118">
        <v>0.09</v>
      </c>
      <c r="I477" s="118">
        <v>0.09</v>
      </c>
    </row>
    <row r="478" spans="1:9" ht="14.5" x14ac:dyDescent="0.35">
      <c r="A478" s="43" t="s">
        <v>18</v>
      </c>
      <c r="B478" s="90" t="s">
        <v>259</v>
      </c>
      <c r="C478" s="78" t="s">
        <v>66</v>
      </c>
      <c r="D478" s="43" t="s">
        <v>115</v>
      </c>
      <c r="E478" s="118">
        <v>0.09</v>
      </c>
      <c r="F478" s="118">
        <v>0.09</v>
      </c>
      <c r="G478" s="118">
        <v>0.09</v>
      </c>
      <c r="H478" s="118">
        <v>0.09</v>
      </c>
      <c r="I478" s="118">
        <v>0.09</v>
      </c>
    </row>
    <row r="479" spans="1:9" ht="14.5" x14ac:dyDescent="0.35">
      <c r="A479" s="43" t="s">
        <v>18</v>
      </c>
      <c r="B479" s="90" t="s">
        <v>258</v>
      </c>
      <c r="C479" s="78" t="s">
        <v>66</v>
      </c>
      <c r="D479" s="43" t="s">
        <v>119</v>
      </c>
      <c r="E479" s="118">
        <v>0.09</v>
      </c>
      <c r="F479" s="118">
        <v>0.09</v>
      </c>
      <c r="G479" s="118">
        <v>0.09</v>
      </c>
      <c r="H479" s="118">
        <v>0.09</v>
      </c>
      <c r="I479" s="118">
        <v>0.09</v>
      </c>
    </row>
    <row r="480" spans="1:9" ht="14.5" x14ac:dyDescent="0.35">
      <c r="A480" s="43" t="s">
        <v>18</v>
      </c>
      <c r="B480" s="90" t="s">
        <v>258</v>
      </c>
      <c r="C480" s="78" t="s">
        <v>66</v>
      </c>
      <c r="D480" s="43" t="s">
        <v>7</v>
      </c>
      <c r="E480" s="118">
        <v>0.09</v>
      </c>
      <c r="F480" s="118">
        <v>0.09</v>
      </c>
      <c r="G480" s="118">
        <v>0.09</v>
      </c>
      <c r="H480" s="118">
        <v>0.09</v>
      </c>
      <c r="I480" s="118">
        <v>0.09</v>
      </c>
    </row>
    <row r="481" spans="1:9" ht="14.5" x14ac:dyDescent="0.35">
      <c r="A481" s="43" t="s">
        <v>18</v>
      </c>
      <c r="B481" s="90" t="s">
        <v>258</v>
      </c>
      <c r="C481" s="78" t="s">
        <v>66</v>
      </c>
      <c r="D481" s="43" t="s">
        <v>103</v>
      </c>
      <c r="E481" s="118">
        <v>0.09</v>
      </c>
      <c r="F481" s="118">
        <v>0.09</v>
      </c>
      <c r="G481" s="118">
        <v>0.09</v>
      </c>
      <c r="H481" s="118">
        <v>0.09</v>
      </c>
      <c r="I481" s="118">
        <v>0.09</v>
      </c>
    </row>
    <row r="482" spans="1:9" ht="14.5" x14ac:dyDescent="0.35">
      <c r="A482" s="43" t="s">
        <v>18</v>
      </c>
      <c r="B482" s="90" t="s">
        <v>258</v>
      </c>
      <c r="C482" s="78" t="s">
        <v>66</v>
      </c>
      <c r="D482" s="43" t="s">
        <v>110</v>
      </c>
      <c r="E482" s="118">
        <v>0.09</v>
      </c>
      <c r="F482" s="118">
        <v>0.09</v>
      </c>
      <c r="G482" s="118">
        <v>0.09</v>
      </c>
      <c r="H482" s="118">
        <v>0.09</v>
      </c>
      <c r="I482" s="118">
        <v>0.09</v>
      </c>
    </row>
    <row r="483" spans="1:9" ht="14.5" x14ac:dyDescent="0.35">
      <c r="A483" s="43" t="s">
        <v>18</v>
      </c>
      <c r="B483" s="90" t="s">
        <v>258</v>
      </c>
      <c r="C483" s="78" t="s">
        <v>66</v>
      </c>
      <c r="D483" s="43" t="s">
        <v>115</v>
      </c>
      <c r="E483" s="118">
        <v>0.09</v>
      </c>
      <c r="F483" s="118">
        <v>0.09</v>
      </c>
      <c r="G483" s="118">
        <v>0.09</v>
      </c>
      <c r="H483" s="118">
        <v>0.09</v>
      </c>
      <c r="I483" s="118">
        <v>0.09</v>
      </c>
    </row>
    <row r="484" spans="1:9" ht="14.5" x14ac:dyDescent="0.35">
      <c r="A484" s="43" t="s">
        <v>15</v>
      </c>
      <c r="B484" s="90" t="s">
        <v>259</v>
      </c>
      <c r="C484" s="78" t="s">
        <v>66</v>
      </c>
      <c r="D484" s="43" t="s">
        <v>119</v>
      </c>
      <c r="E484" s="118">
        <v>4.2889463389372752E-2</v>
      </c>
      <c r="F484" s="118">
        <v>4.68745247884313E-2</v>
      </c>
      <c r="G484" s="118">
        <v>5.1229856950966025E-2</v>
      </c>
      <c r="H484" s="118">
        <v>5.5989863471942264E-2</v>
      </c>
      <c r="I484" s="118">
        <v>6.1192144545850063E-2</v>
      </c>
    </row>
    <row r="485" spans="1:9" ht="14.5" x14ac:dyDescent="0.35">
      <c r="A485" s="43" t="s">
        <v>15</v>
      </c>
      <c r="B485" s="90" t="s">
        <v>259</v>
      </c>
      <c r="C485" s="78" t="s">
        <v>66</v>
      </c>
      <c r="D485" s="43" t="s">
        <v>7</v>
      </c>
      <c r="E485" s="118">
        <v>4.2889463389372752E-2</v>
      </c>
      <c r="F485" s="118">
        <v>4.68745247884313E-2</v>
      </c>
      <c r="G485" s="118">
        <v>5.1229856950966025E-2</v>
      </c>
      <c r="H485" s="118">
        <v>5.5989863471942264E-2</v>
      </c>
      <c r="I485" s="118">
        <v>6.1192144545850063E-2</v>
      </c>
    </row>
    <row r="486" spans="1:9" ht="14.5" x14ac:dyDescent="0.35">
      <c r="A486" s="43" t="s">
        <v>15</v>
      </c>
      <c r="B486" s="90" t="s">
        <v>259</v>
      </c>
      <c r="C486" s="78" t="s">
        <v>66</v>
      </c>
      <c r="D486" s="43" t="s">
        <v>103</v>
      </c>
      <c r="E486" s="118">
        <v>4.2889463389372752E-2</v>
      </c>
      <c r="F486" s="118">
        <v>4.68745247884313E-2</v>
      </c>
      <c r="G486" s="118">
        <v>5.1229856950966025E-2</v>
      </c>
      <c r="H486" s="118">
        <v>5.5989863471942264E-2</v>
      </c>
      <c r="I486" s="118">
        <v>6.1192144545850063E-2</v>
      </c>
    </row>
    <row r="487" spans="1:9" ht="14.5" x14ac:dyDescent="0.35">
      <c r="A487" s="43" t="s">
        <v>15</v>
      </c>
      <c r="B487" s="90" t="s">
        <v>259</v>
      </c>
      <c r="C487" s="78" t="s">
        <v>66</v>
      </c>
      <c r="D487" s="43" t="s">
        <v>110</v>
      </c>
      <c r="E487" s="118">
        <v>4.2889463389372752E-2</v>
      </c>
      <c r="F487" s="118">
        <v>4.68745247884313E-2</v>
      </c>
      <c r="G487" s="118">
        <v>5.1229856950966025E-2</v>
      </c>
      <c r="H487" s="118">
        <v>5.5989863471942264E-2</v>
      </c>
      <c r="I487" s="118">
        <v>6.1192144545850063E-2</v>
      </c>
    </row>
    <row r="488" spans="1:9" ht="14.5" x14ac:dyDescent="0.35">
      <c r="A488" s="43" t="s">
        <v>15</v>
      </c>
      <c r="B488" s="90" t="s">
        <v>259</v>
      </c>
      <c r="C488" s="78" t="s">
        <v>66</v>
      </c>
      <c r="D488" s="43" t="s">
        <v>115</v>
      </c>
      <c r="E488" s="118">
        <v>4.2889463389372752E-2</v>
      </c>
      <c r="F488" s="118">
        <v>4.68745247884313E-2</v>
      </c>
      <c r="G488" s="118">
        <v>5.1229856950966025E-2</v>
      </c>
      <c r="H488" s="118">
        <v>5.5989863471942264E-2</v>
      </c>
      <c r="I488" s="118">
        <v>6.1192144545850063E-2</v>
      </c>
    </row>
    <row r="489" spans="1:9" ht="14.5" x14ac:dyDescent="0.35">
      <c r="A489" s="43" t="s">
        <v>15</v>
      </c>
      <c r="B489" s="90" t="s">
        <v>258</v>
      </c>
      <c r="C489" s="78" t="s">
        <v>66</v>
      </c>
      <c r="D489" s="43" t="s">
        <v>119</v>
      </c>
      <c r="E489" s="118">
        <v>4.2889463389372752E-2</v>
      </c>
      <c r="F489" s="118">
        <v>4.68745247884313E-2</v>
      </c>
      <c r="G489" s="118">
        <v>5.1229856950966025E-2</v>
      </c>
      <c r="H489" s="118">
        <v>5.5989863471942264E-2</v>
      </c>
      <c r="I489" s="118">
        <v>6.1192144545850063E-2</v>
      </c>
    </row>
    <row r="490" spans="1:9" ht="14.5" x14ac:dyDescent="0.35">
      <c r="A490" s="43" t="s">
        <v>15</v>
      </c>
      <c r="B490" s="90" t="s">
        <v>258</v>
      </c>
      <c r="C490" s="78" t="s">
        <v>66</v>
      </c>
      <c r="D490" s="43" t="s">
        <v>7</v>
      </c>
      <c r="E490" s="118">
        <v>4.2889463389372752E-2</v>
      </c>
      <c r="F490" s="118">
        <v>4.68745247884313E-2</v>
      </c>
      <c r="G490" s="118">
        <v>5.1229856950966025E-2</v>
      </c>
      <c r="H490" s="118">
        <v>5.5989863471942264E-2</v>
      </c>
      <c r="I490" s="118">
        <v>6.1192144545850063E-2</v>
      </c>
    </row>
    <row r="491" spans="1:9" ht="14.5" x14ac:dyDescent="0.35">
      <c r="A491" s="43" t="s">
        <v>15</v>
      </c>
      <c r="B491" s="90" t="s">
        <v>258</v>
      </c>
      <c r="C491" s="78" t="s">
        <v>66</v>
      </c>
      <c r="D491" s="43" t="s">
        <v>103</v>
      </c>
      <c r="E491" s="118">
        <v>4.2889463389372752E-2</v>
      </c>
      <c r="F491" s="118">
        <v>4.68745247884313E-2</v>
      </c>
      <c r="G491" s="118">
        <v>5.1229856950966025E-2</v>
      </c>
      <c r="H491" s="118">
        <v>5.5989863471942264E-2</v>
      </c>
      <c r="I491" s="118">
        <v>6.1192144545850063E-2</v>
      </c>
    </row>
    <row r="492" spans="1:9" ht="14.5" x14ac:dyDescent="0.35">
      <c r="A492" s="43" t="s">
        <v>15</v>
      </c>
      <c r="B492" s="90" t="s">
        <v>258</v>
      </c>
      <c r="C492" s="78" t="s">
        <v>66</v>
      </c>
      <c r="D492" s="43" t="s">
        <v>110</v>
      </c>
      <c r="E492" s="118">
        <v>4.2889463389372752E-2</v>
      </c>
      <c r="F492" s="118">
        <v>4.68745247884313E-2</v>
      </c>
      <c r="G492" s="118">
        <v>5.1229856950966025E-2</v>
      </c>
      <c r="H492" s="118">
        <v>5.5989863471942264E-2</v>
      </c>
      <c r="I492" s="118">
        <v>6.1192144545850063E-2</v>
      </c>
    </row>
    <row r="493" spans="1:9" ht="14.5" x14ac:dyDescent="0.35">
      <c r="A493" s="43" t="s">
        <v>15</v>
      </c>
      <c r="B493" s="90" t="s">
        <v>258</v>
      </c>
      <c r="C493" s="78" t="s">
        <v>66</v>
      </c>
      <c r="D493" s="43" t="s">
        <v>115</v>
      </c>
      <c r="E493" s="118">
        <v>4.2889463389372752E-2</v>
      </c>
      <c r="F493" s="118">
        <v>4.68745247884313E-2</v>
      </c>
      <c r="G493" s="118">
        <v>5.1229856950966025E-2</v>
      </c>
      <c r="H493" s="118">
        <v>5.5989863471942264E-2</v>
      </c>
      <c r="I493" s="118">
        <v>6.1192144545850063E-2</v>
      </c>
    </row>
    <row r="494" spans="1:9" ht="14.5" x14ac:dyDescent="0.35">
      <c r="A494" s="43" t="s">
        <v>13</v>
      </c>
      <c r="B494" s="90" t="s">
        <v>259</v>
      </c>
      <c r="C494" s="78" t="s">
        <v>66</v>
      </c>
      <c r="D494" s="43" t="s">
        <v>119</v>
      </c>
      <c r="E494" s="118">
        <v>6.8044600247055519E-3</v>
      </c>
      <c r="F494" s="118">
        <v>6.7102102670036036E-3</v>
      </c>
      <c r="G494" s="118">
        <v>6.6172659790662836E-3</v>
      </c>
      <c r="H494" s="118">
        <v>6.5256090786051284E-3</v>
      </c>
      <c r="I494" s="118">
        <v>6.4352217337925932E-3</v>
      </c>
    </row>
    <row r="495" spans="1:9" ht="14.5" x14ac:dyDescent="0.35">
      <c r="A495" s="43" t="s">
        <v>13</v>
      </c>
      <c r="B495" s="90" t="s">
        <v>259</v>
      </c>
      <c r="C495" s="78" t="s">
        <v>66</v>
      </c>
      <c r="D495" s="43" t="s">
        <v>7</v>
      </c>
      <c r="E495" s="118">
        <v>6.8044600247055519E-3</v>
      </c>
      <c r="F495" s="118">
        <v>6.7102102670036036E-3</v>
      </c>
      <c r="G495" s="118">
        <v>6.6172659790662836E-3</v>
      </c>
      <c r="H495" s="118">
        <v>6.5256090786051284E-3</v>
      </c>
      <c r="I495" s="118">
        <v>6.4352217337925932E-3</v>
      </c>
    </row>
    <row r="496" spans="1:9" ht="14.5" x14ac:dyDescent="0.35">
      <c r="A496" s="43" t="s">
        <v>13</v>
      </c>
      <c r="B496" s="90" t="s">
        <v>259</v>
      </c>
      <c r="C496" s="78" t="s">
        <v>66</v>
      </c>
      <c r="D496" s="43" t="s">
        <v>103</v>
      </c>
      <c r="E496" s="118">
        <v>6.8044600247055519E-3</v>
      </c>
      <c r="F496" s="118">
        <v>6.7102102670036036E-3</v>
      </c>
      <c r="G496" s="118">
        <v>6.6172659790662836E-3</v>
      </c>
      <c r="H496" s="118">
        <v>6.5256090786051284E-3</v>
      </c>
      <c r="I496" s="118">
        <v>6.4352217337925932E-3</v>
      </c>
    </row>
    <row r="497" spans="1:9" ht="14.5" x14ac:dyDescent="0.35">
      <c r="A497" s="43" t="s">
        <v>13</v>
      </c>
      <c r="B497" s="90" t="s">
        <v>259</v>
      </c>
      <c r="C497" s="78" t="s">
        <v>66</v>
      </c>
      <c r="D497" s="43" t="s">
        <v>110</v>
      </c>
      <c r="E497" s="118">
        <v>6.8044600247055519E-3</v>
      </c>
      <c r="F497" s="118">
        <v>6.7102102670036036E-3</v>
      </c>
      <c r="G497" s="118">
        <v>6.6172659790662836E-3</v>
      </c>
      <c r="H497" s="118">
        <v>6.5256090786051284E-3</v>
      </c>
      <c r="I497" s="118">
        <v>6.4352217337925932E-3</v>
      </c>
    </row>
    <row r="498" spans="1:9" ht="14.5" x14ac:dyDescent="0.35">
      <c r="A498" s="43" t="s">
        <v>13</v>
      </c>
      <c r="B498" s="90" t="s">
        <v>259</v>
      </c>
      <c r="C498" s="78" t="s">
        <v>66</v>
      </c>
      <c r="D498" s="43" t="s">
        <v>115</v>
      </c>
      <c r="E498" s="118">
        <v>6.8044600247055519E-3</v>
      </c>
      <c r="F498" s="118">
        <v>6.7102102670036036E-3</v>
      </c>
      <c r="G498" s="118">
        <v>6.6172659790662836E-3</v>
      </c>
      <c r="H498" s="118">
        <v>6.5256090786051284E-3</v>
      </c>
      <c r="I498" s="118">
        <v>6.4352217337925932E-3</v>
      </c>
    </row>
    <row r="499" spans="1:9" ht="14.5" x14ac:dyDescent="0.35">
      <c r="A499" s="43" t="s">
        <v>13</v>
      </c>
      <c r="B499" s="90" t="s">
        <v>258</v>
      </c>
      <c r="C499" s="78" t="s">
        <v>66</v>
      </c>
      <c r="D499" s="43" t="s">
        <v>119</v>
      </c>
      <c r="E499" s="118">
        <v>6.8044600247055519E-3</v>
      </c>
      <c r="F499" s="118">
        <v>6.7102102670036036E-3</v>
      </c>
      <c r="G499" s="118">
        <v>6.6172659790662836E-3</v>
      </c>
      <c r="H499" s="118">
        <v>6.5256090786051284E-3</v>
      </c>
      <c r="I499" s="118">
        <v>6.4352217337925932E-3</v>
      </c>
    </row>
    <row r="500" spans="1:9" ht="14.5" x14ac:dyDescent="0.35">
      <c r="A500" s="43" t="s">
        <v>13</v>
      </c>
      <c r="B500" s="90" t="s">
        <v>258</v>
      </c>
      <c r="C500" s="78" t="s">
        <v>66</v>
      </c>
      <c r="D500" s="43" t="s">
        <v>7</v>
      </c>
      <c r="E500" s="118">
        <v>6.8044600247055519E-3</v>
      </c>
      <c r="F500" s="118">
        <v>6.7102102670036036E-3</v>
      </c>
      <c r="G500" s="118">
        <v>6.6172659790662836E-3</v>
      </c>
      <c r="H500" s="118">
        <v>6.5256090786051284E-3</v>
      </c>
      <c r="I500" s="118">
        <v>6.4352217337925932E-3</v>
      </c>
    </row>
    <row r="501" spans="1:9" ht="14.5" x14ac:dyDescent="0.35">
      <c r="A501" s="43" t="s">
        <v>13</v>
      </c>
      <c r="B501" s="90" t="s">
        <v>258</v>
      </c>
      <c r="C501" s="78" t="s">
        <v>66</v>
      </c>
      <c r="D501" s="43" t="s">
        <v>103</v>
      </c>
      <c r="E501" s="118">
        <v>6.8044600247055519E-3</v>
      </c>
      <c r="F501" s="118">
        <v>6.7102102670036036E-3</v>
      </c>
      <c r="G501" s="118">
        <v>6.6172659790662836E-3</v>
      </c>
      <c r="H501" s="118">
        <v>6.5256090786051284E-3</v>
      </c>
      <c r="I501" s="118">
        <v>6.4352217337925932E-3</v>
      </c>
    </row>
    <row r="502" spans="1:9" ht="14.5" x14ac:dyDescent="0.35">
      <c r="A502" s="43" t="s">
        <v>13</v>
      </c>
      <c r="B502" s="90" t="s">
        <v>258</v>
      </c>
      <c r="C502" s="78" t="s">
        <v>66</v>
      </c>
      <c r="D502" s="43" t="s">
        <v>110</v>
      </c>
      <c r="E502" s="118">
        <v>6.8044600247055519E-3</v>
      </c>
      <c r="F502" s="118">
        <v>6.7102102670036036E-3</v>
      </c>
      <c r="G502" s="118">
        <v>6.6172659790662836E-3</v>
      </c>
      <c r="H502" s="118">
        <v>6.5256090786051284E-3</v>
      </c>
      <c r="I502" s="118">
        <v>6.4352217337925932E-3</v>
      </c>
    </row>
    <row r="503" spans="1:9" ht="14.5" x14ac:dyDescent="0.35">
      <c r="A503" s="43" t="s">
        <v>13</v>
      </c>
      <c r="B503" s="90" t="s">
        <v>258</v>
      </c>
      <c r="C503" s="78" t="s">
        <v>66</v>
      </c>
      <c r="D503" s="43" t="s">
        <v>115</v>
      </c>
      <c r="E503" s="118">
        <v>6.8044600247055519E-3</v>
      </c>
      <c r="F503" s="118">
        <v>6.7102102670036036E-3</v>
      </c>
      <c r="G503" s="118">
        <v>6.6172659790662836E-3</v>
      </c>
      <c r="H503" s="118">
        <v>6.5256090786051284E-3</v>
      </c>
      <c r="I503" s="118">
        <v>6.4352217337925932E-3</v>
      </c>
    </row>
    <row r="504" spans="1:9" ht="14.5" x14ac:dyDescent="0.35">
      <c r="A504" s="43" t="s">
        <v>17</v>
      </c>
      <c r="B504" s="90" t="s">
        <v>259</v>
      </c>
      <c r="C504" s="78" t="s">
        <v>66</v>
      </c>
      <c r="D504" s="43" t="s">
        <v>119</v>
      </c>
      <c r="E504" s="118">
        <v>2.6658235497705053E-2</v>
      </c>
      <c r="F504" s="118">
        <v>2.6288987647427781E-2</v>
      </c>
      <c r="G504" s="118">
        <v>2.5924854313261157E-2</v>
      </c>
      <c r="H504" s="118">
        <v>2.5565764653154164E-2</v>
      </c>
      <c r="I504" s="118">
        <v>2.5565764653154164E-2</v>
      </c>
    </row>
    <row r="505" spans="1:9" ht="14.5" x14ac:dyDescent="0.35">
      <c r="A505" s="43" t="s">
        <v>17</v>
      </c>
      <c r="B505" s="90" t="s">
        <v>259</v>
      </c>
      <c r="C505" s="78" t="s">
        <v>66</v>
      </c>
      <c r="D505" s="43" t="s">
        <v>7</v>
      </c>
      <c r="E505" s="118">
        <v>2.6658235497705053E-2</v>
      </c>
      <c r="F505" s="118">
        <v>2.6288987647427781E-2</v>
      </c>
      <c r="G505" s="118">
        <v>2.5924854313261157E-2</v>
      </c>
      <c r="H505" s="118">
        <v>2.5565764653154164E-2</v>
      </c>
      <c r="I505" s="118">
        <v>2.5565764653154164E-2</v>
      </c>
    </row>
    <row r="506" spans="1:9" ht="14.5" x14ac:dyDescent="0.35">
      <c r="A506" s="43" t="s">
        <v>17</v>
      </c>
      <c r="B506" s="90" t="s">
        <v>259</v>
      </c>
      <c r="C506" s="78" t="s">
        <v>66</v>
      </c>
      <c r="D506" s="43" t="s">
        <v>103</v>
      </c>
      <c r="E506" s="118">
        <v>2.6658235497705053E-2</v>
      </c>
      <c r="F506" s="118">
        <v>2.6288987647427781E-2</v>
      </c>
      <c r="G506" s="118">
        <v>2.5924854313261157E-2</v>
      </c>
      <c r="H506" s="118">
        <v>2.5565764653154164E-2</v>
      </c>
      <c r="I506" s="118">
        <v>2.5565764653154164E-2</v>
      </c>
    </row>
    <row r="507" spans="1:9" ht="14.5" x14ac:dyDescent="0.35">
      <c r="A507" s="43" t="s">
        <v>17</v>
      </c>
      <c r="B507" s="90" t="s">
        <v>259</v>
      </c>
      <c r="C507" s="78" t="s">
        <v>66</v>
      </c>
      <c r="D507" s="43" t="s">
        <v>110</v>
      </c>
      <c r="E507" s="118">
        <v>2.6658235497705053E-2</v>
      </c>
      <c r="F507" s="118">
        <v>2.6288987647427781E-2</v>
      </c>
      <c r="G507" s="118">
        <v>2.5924854313261157E-2</v>
      </c>
      <c r="H507" s="118">
        <v>2.5565764653154164E-2</v>
      </c>
      <c r="I507" s="118">
        <v>2.5565764653154164E-2</v>
      </c>
    </row>
    <row r="508" spans="1:9" ht="14.5" x14ac:dyDescent="0.35">
      <c r="A508" s="43" t="s">
        <v>17</v>
      </c>
      <c r="B508" s="90" t="s">
        <v>259</v>
      </c>
      <c r="C508" s="78" t="s">
        <v>66</v>
      </c>
      <c r="D508" s="43" t="s">
        <v>115</v>
      </c>
      <c r="E508" s="118">
        <v>2.6658235497705053E-2</v>
      </c>
      <c r="F508" s="118">
        <v>2.6288987647427781E-2</v>
      </c>
      <c r="G508" s="118">
        <v>2.5924854313261157E-2</v>
      </c>
      <c r="H508" s="118">
        <v>2.5565764653154164E-2</v>
      </c>
      <c r="I508" s="118">
        <v>2.5565764653154164E-2</v>
      </c>
    </row>
    <row r="509" spans="1:9" ht="14.5" x14ac:dyDescent="0.35">
      <c r="A509" s="43" t="s">
        <v>17</v>
      </c>
      <c r="B509" s="90" t="s">
        <v>258</v>
      </c>
      <c r="C509" s="78" t="s">
        <v>66</v>
      </c>
      <c r="D509" s="43" t="s">
        <v>119</v>
      </c>
      <c r="E509" s="118">
        <v>2.6658235497705053E-2</v>
      </c>
      <c r="F509" s="118">
        <v>2.6288987647427781E-2</v>
      </c>
      <c r="G509" s="118">
        <v>2.5924854313261157E-2</v>
      </c>
      <c r="H509" s="118">
        <v>2.5565764653154164E-2</v>
      </c>
      <c r="I509" s="118">
        <v>2.5565764653154164E-2</v>
      </c>
    </row>
    <row r="510" spans="1:9" ht="14.5" x14ac:dyDescent="0.35">
      <c r="A510" s="43" t="s">
        <v>17</v>
      </c>
      <c r="B510" s="90" t="s">
        <v>258</v>
      </c>
      <c r="C510" s="78" t="s">
        <v>66</v>
      </c>
      <c r="D510" s="43" t="s">
        <v>7</v>
      </c>
      <c r="E510" s="118">
        <v>2.6658235497705053E-2</v>
      </c>
      <c r="F510" s="118">
        <v>2.6288987647427781E-2</v>
      </c>
      <c r="G510" s="118">
        <v>2.5924854313261157E-2</v>
      </c>
      <c r="H510" s="118">
        <v>2.5565764653154164E-2</v>
      </c>
      <c r="I510" s="118">
        <v>2.5565764653154164E-2</v>
      </c>
    </row>
    <row r="511" spans="1:9" s="13" customFormat="1" ht="14.5" x14ac:dyDescent="0.35">
      <c r="A511" s="43" t="s">
        <v>17</v>
      </c>
      <c r="B511" s="90" t="s">
        <v>258</v>
      </c>
      <c r="C511" s="78" t="s">
        <v>66</v>
      </c>
      <c r="D511" s="43" t="s">
        <v>103</v>
      </c>
      <c r="E511" s="118">
        <v>2.6658235497705053E-2</v>
      </c>
      <c r="F511" s="118">
        <v>2.6288987647427781E-2</v>
      </c>
      <c r="G511" s="118">
        <v>2.5924854313261157E-2</v>
      </c>
      <c r="H511" s="118">
        <v>2.5565764653154164E-2</v>
      </c>
      <c r="I511" s="118">
        <v>2.5565764653154164E-2</v>
      </c>
    </row>
    <row r="512" spans="1:9" s="13" customFormat="1" ht="14.5" x14ac:dyDescent="0.35">
      <c r="A512" s="43" t="s">
        <v>17</v>
      </c>
      <c r="B512" s="90" t="s">
        <v>258</v>
      </c>
      <c r="C512" s="78" t="s">
        <v>66</v>
      </c>
      <c r="D512" s="43" t="s">
        <v>110</v>
      </c>
      <c r="E512" s="118">
        <v>2.6658235497705053E-2</v>
      </c>
      <c r="F512" s="118">
        <v>2.6288987647427781E-2</v>
      </c>
      <c r="G512" s="118">
        <v>2.5924854313261157E-2</v>
      </c>
      <c r="H512" s="118">
        <v>2.5565764653154164E-2</v>
      </c>
      <c r="I512" s="118">
        <v>2.5565764653154164E-2</v>
      </c>
    </row>
    <row r="513" spans="1:9" s="13" customFormat="1" ht="14.5" x14ac:dyDescent="0.35">
      <c r="A513" s="43" t="s">
        <v>17</v>
      </c>
      <c r="B513" s="90" t="s">
        <v>258</v>
      </c>
      <c r="C513" s="78" t="s">
        <v>66</v>
      </c>
      <c r="D513" s="43" t="s">
        <v>115</v>
      </c>
      <c r="E513" s="118">
        <v>2.6658235497705053E-2</v>
      </c>
      <c r="F513" s="118">
        <v>2.6288987647427781E-2</v>
      </c>
      <c r="G513" s="118">
        <v>2.5924854313261157E-2</v>
      </c>
      <c r="H513" s="118">
        <v>2.5565764653154164E-2</v>
      </c>
      <c r="I513" s="118">
        <v>2.5565764653154164E-2</v>
      </c>
    </row>
    <row r="514" spans="1:9" ht="14.5" hidden="1" x14ac:dyDescent="0.35">
      <c r="A514" s="43" t="s">
        <v>33</v>
      </c>
      <c r="B514" s="90" t="s">
        <v>259</v>
      </c>
      <c r="C514" s="78" t="s">
        <v>66</v>
      </c>
      <c r="D514" s="43" t="s">
        <v>7</v>
      </c>
      <c r="E514" s="118">
        <v>0.9800192840280656</v>
      </c>
      <c r="F514" s="118">
        <v>0.97881825793406996</v>
      </c>
      <c r="G514" s="118">
        <v>0.9775450390477598</v>
      </c>
      <c r="H514" s="118">
        <v>0.97619528791365762</v>
      </c>
      <c r="I514" s="118">
        <v>0.97619528791365762</v>
      </c>
    </row>
    <row r="515" spans="1:9" ht="14.5" hidden="1" x14ac:dyDescent="0.35">
      <c r="A515" s="43" t="s">
        <v>33</v>
      </c>
      <c r="B515" s="90" t="s">
        <v>259</v>
      </c>
      <c r="C515" s="78" t="s">
        <v>66</v>
      </c>
      <c r="D515" s="43" t="s">
        <v>103</v>
      </c>
      <c r="E515" s="118">
        <v>0.9800192840280656</v>
      </c>
      <c r="F515" s="118">
        <v>0.97881825793406996</v>
      </c>
      <c r="G515" s="118">
        <v>0.9775450390477598</v>
      </c>
      <c r="H515" s="118">
        <v>0.97619528791365762</v>
      </c>
      <c r="I515" s="118">
        <v>0.97619528791365762</v>
      </c>
    </row>
    <row r="516" spans="1:9" ht="14.5" hidden="1" x14ac:dyDescent="0.35">
      <c r="A516" s="43" t="s">
        <v>33</v>
      </c>
      <c r="B516" s="90" t="s">
        <v>259</v>
      </c>
      <c r="C516" s="78" t="s">
        <v>66</v>
      </c>
      <c r="D516" s="43" t="s">
        <v>110</v>
      </c>
      <c r="E516" s="118">
        <v>0.9800192840280656</v>
      </c>
      <c r="F516" s="118">
        <v>0.97881825793406996</v>
      </c>
      <c r="G516" s="118">
        <v>0.9775450390477598</v>
      </c>
      <c r="H516" s="118">
        <v>0.97619528791365762</v>
      </c>
      <c r="I516" s="118">
        <v>0.97619528791365762</v>
      </c>
    </row>
    <row r="517" spans="1:9" ht="14.5" hidden="1" x14ac:dyDescent="0.35">
      <c r="A517" s="43" t="s">
        <v>33</v>
      </c>
      <c r="B517" s="90" t="s">
        <v>259</v>
      </c>
      <c r="C517" s="78" t="s">
        <v>66</v>
      </c>
      <c r="D517" s="43" t="s">
        <v>115</v>
      </c>
      <c r="E517" s="118">
        <v>0.9800192840280656</v>
      </c>
      <c r="F517" s="118">
        <v>0.97881825793406996</v>
      </c>
      <c r="G517" s="118">
        <v>0.9775450390477598</v>
      </c>
      <c r="H517" s="118">
        <v>0.97619528791365762</v>
      </c>
      <c r="I517" s="118">
        <v>0.97619528791365762</v>
      </c>
    </row>
    <row r="518" spans="1:9" ht="14.5" hidden="1" x14ac:dyDescent="0.35">
      <c r="A518" s="43" t="s">
        <v>33</v>
      </c>
      <c r="B518" s="90" t="s">
        <v>259</v>
      </c>
      <c r="C518" s="78" t="s">
        <v>66</v>
      </c>
      <c r="D518" s="43" t="s">
        <v>119</v>
      </c>
      <c r="E518" s="118">
        <v>0.9800192840280656</v>
      </c>
      <c r="F518" s="118">
        <v>0.97881825793406996</v>
      </c>
      <c r="G518" s="118">
        <v>0.9775450390477598</v>
      </c>
      <c r="H518" s="118">
        <v>0.97619528791365762</v>
      </c>
      <c r="I518" s="118">
        <v>0.97619528791365762</v>
      </c>
    </row>
    <row r="519" spans="1:9" ht="14.5" hidden="1" x14ac:dyDescent="0.35">
      <c r="A519" s="43" t="s">
        <v>33</v>
      </c>
      <c r="B519" s="90" t="s">
        <v>258</v>
      </c>
      <c r="C519" s="78" t="s">
        <v>66</v>
      </c>
      <c r="D519" s="43" t="s">
        <v>7</v>
      </c>
      <c r="E519" s="118">
        <v>0.9800192840280656</v>
      </c>
      <c r="F519" s="118">
        <v>0.97881825793406996</v>
      </c>
      <c r="G519" s="118">
        <v>0.9775450390477598</v>
      </c>
      <c r="H519" s="118">
        <v>0.97619528791365762</v>
      </c>
      <c r="I519" s="118">
        <v>0.97619528791365762</v>
      </c>
    </row>
    <row r="520" spans="1:9" ht="14.5" hidden="1" x14ac:dyDescent="0.35">
      <c r="A520" s="43" t="s">
        <v>33</v>
      </c>
      <c r="B520" s="90" t="s">
        <v>258</v>
      </c>
      <c r="C520" s="78" t="s">
        <v>66</v>
      </c>
      <c r="D520" s="43" t="s">
        <v>103</v>
      </c>
      <c r="E520" s="118">
        <v>0.9800192840280656</v>
      </c>
      <c r="F520" s="118">
        <v>0.97881825793406996</v>
      </c>
      <c r="G520" s="118">
        <v>0.9775450390477598</v>
      </c>
      <c r="H520" s="118">
        <v>0.97619528791365762</v>
      </c>
      <c r="I520" s="118">
        <v>0.97619528791365762</v>
      </c>
    </row>
    <row r="521" spans="1:9" ht="14.5" hidden="1" x14ac:dyDescent="0.35">
      <c r="A521" s="43" t="s">
        <v>33</v>
      </c>
      <c r="B521" s="90" t="s">
        <v>258</v>
      </c>
      <c r="C521" s="78" t="s">
        <v>66</v>
      </c>
      <c r="D521" s="43" t="s">
        <v>110</v>
      </c>
      <c r="E521" s="118">
        <v>0.9800192840280656</v>
      </c>
      <c r="F521" s="118">
        <v>0.97881825793406996</v>
      </c>
      <c r="G521" s="118">
        <v>0.9775450390477598</v>
      </c>
      <c r="H521" s="118">
        <v>0.97619528791365762</v>
      </c>
      <c r="I521" s="118">
        <v>0.97619528791365762</v>
      </c>
    </row>
    <row r="522" spans="1:9" ht="14.5" hidden="1" x14ac:dyDescent="0.35">
      <c r="A522" s="43" t="s">
        <v>33</v>
      </c>
      <c r="B522" s="90" t="s">
        <v>258</v>
      </c>
      <c r="C522" s="78" t="s">
        <v>66</v>
      </c>
      <c r="D522" s="43" t="s">
        <v>115</v>
      </c>
      <c r="E522" s="118">
        <v>0.9800192840280656</v>
      </c>
      <c r="F522" s="118">
        <v>0.97881825793406996</v>
      </c>
      <c r="G522" s="118">
        <v>0.9775450390477598</v>
      </c>
      <c r="H522" s="118">
        <v>0.97619528791365762</v>
      </c>
      <c r="I522" s="118">
        <v>0.97619528791365762</v>
      </c>
    </row>
    <row r="523" spans="1:9" ht="14.5" hidden="1" x14ac:dyDescent="0.35">
      <c r="A523" s="43" t="s">
        <v>33</v>
      </c>
      <c r="B523" s="90" t="s">
        <v>258</v>
      </c>
      <c r="C523" s="78" t="s">
        <v>66</v>
      </c>
      <c r="D523" s="43" t="s">
        <v>119</v>
      </c>
      <c r="E523" s="118">
        <v>0.9800192840280656</v>
      </c>
      <c r="F523" s="118">
        <v>0.97881825793406996</v>
      </c>
      <c r="G523" s="118">
        <v>0.9775450390477598</v>
      </c>
      <c r="H523" s="118">
        <v>0.97619528791365762</v>
      </c>
      <c r="I523" s="118">
        <v>0.97619528791365762</v>
      </c>
    </row>
    <row r="524" spans="1:9" ht="14.5" hidden="1" x14ac:dyDescent="0.35">
      <c r="A524" s="43" t="s">
        <v>32</v>
      </c>
      <c r="B524" s="90" t="s">
        <v>259</v>
      </c>
      <c r="C524" s="78" t="s">
        <v>66</v>
      </c>
      <c r="D524" s="43" t="s">
        <v>7</v>
      </c>
      <c r="E524" s="118">
        <v>1.9980715971934421E-2</v>
      </c>
      <c r="F524" s="118">
        <v>2.1181742065930001E-2</v>
      </c>
      <c r="G524" s="118">
        <v>2.2454960952240151E-2</v>
      </c>
      <c r="H524" s="118">
        <v>2.3804712086342342E-2</v>
      </c>
      <c r="I524" s="118">
        <v>2.3804712086342342E-2</v>
      </c>
    </row>
    <row r="525" spans="1:9" ht="14.5" hidden="1" x14ac:dyDescent="0.35">
      <c r="A525" s="43" t="s">
        <v>32</v>
      </c>
      <c r="B525" s="90" t="s">
        <v>259</v>
      </c>
      <c r="C525" s="78" t="s">
        <v>66</v>
      </c>
      <c r="D525" s="43" t="s">
        <v>103</v>
      </c>
      <c r="E525" s="118">
        <v>1.9980715971934421E-2</v>
      </c>
      <c r="F525" s="118">
        <v>2.1181742065930001E-2</v>
      </c>
      <c r="G525" s="118">
        <v>2.2454960952240151E-2</v>
      </c>
      <c r="H525" s="118">
        <v>2.3804712086342342E-2</v>
      </c>
      <c r="I525" s="118">
        <v>2.3804712086342342E-2</v>
      </c>
    </row>
    <row r="526" spans="1:9" ht="14.5" hidden="1" x14ac:dyDescent="0.35">
      <c r="A526" s="43" t="s">
        <v>32</v>
      </c>
      <c r="B526" s="90" t="s">
        <v>259</v>
      </c>
      <c r="C526" s="78" t="s">
        <v>66</v>
      </c>
      <c r="D526" s="43" t="s">
        <v>110</v>
      </c>
      <c r="E526" s="118">
        <v>1.9980715971934421E-2</v>
      </c>
      <c r="F526" s="118">
        <v>2.1181742065930001E-2</v>
      </c>
      <c r="G526" s="118">
        <v>2.2454960952240151E-2</v>
      </c>
      <c r="H526" s="118">
        <v>2.3804712086342342E-2</v>
      </c>
      <c r="I526" s="118">
        <v>2.3804712086342342E-2</v>
      </c>
    </row>
    <row r="527" spans="1:9" ht="14.5" hidden="1" x14ac:dyDescent="0.35">
      <c r="A527" s="43" t="s">
        <v>32</v>
      </c>
      <c r="B527" s="90" t="s">
        <v>259</v>
      </c>
      <c r="C527" s="78" t="s">
        <v>66</v>
      </c>
      <c r="D527" s="43" t="s">
        <v>115</v>
      </c>
      <c r="E527" s="118">
        <v>1.9980715971934421E-2</v>
      </c>
      <c r="F527" s="118">
        <v>2.1181742065930001E-2</v>
      </c>
      <c r="G527" s="118">
        <v>2.2454960952240151E-2</v>
      </c>
      <c r="H527" s="118">
        <v>2.3804712086342342E-2</v>
      </c>
      <c r="I527" s="118">
        <v>2.3804712086342342E-2</v>
      </c>
    </row>
    <row r="528" spans="1:9" ht="14.5" hidden="1" x14ac:dyDescent="0.35">
      <c r="A528" s="43" t="s">
        <v>32</v>
      </c>
      <c r="B528" s="90" t="s">
        <v>259</v>
      </c>
      <c r="C528" s="78" t="s">
        <v>66</v>
      </c>
      <c r="D528" s="43" t="s">
        <v>119</v>
      </c>
      <c r="E528" s="118">
        <v>1.9980715971934421E-2</v>
      </c>
      <c r="F528" s="118">
        <v>2.1181742065930001E-2</v>
      </c>
      <c r="G528" s="118">
        <v>2.2454960952240151E-2</v>
      </c>
      <c r="H528" s="118">
        <v>2.3804712086342342E-2</v>
      </c>
      <c r="I528" s="118">
        <v>2.3804712086342342E-2</v>
      </c>
    </row>
    <row r="529" spans="1:9" ht="14.5" hidden="1" x14ac:dyDescent="0.35">
      <c r="A529" s="43" t="s">
        <v>32</v>
      </c>
      <c r="B529" s="90" t="s">
        <v>258</v>
      </c>
      <c r="C529" s="78" t="s">
        <v>66</v>
      </c>
      <c r="D529" s="43" t="s">
        <v>7</v>
      </c>
      <c r="E529" s="118">
        <v>1.9980715971934421E-2</v>
      </c>
      <c r="F529" s="118">
        <v>2.1181742065930001E-2</v>
      </c>
      <c r="G529" s="118">
        <v>2.2454960952240151E-2</v>
      </c>
      <c r="H529" s="118">
        <v>2.3804712086342342E-2</v>
      </c>
      <c r="I529" s="118">
        <v>2.3804712086342342E-2</v>
      </c>
    </row>
    <row r="530" spans="1:9" ht="14.5" hidden="1" x14ac:dyDescent="0.35">
      <c r="A530" s="43" t="s">
        <v>32</v>
      </c>
      <c r="B530" s="90" t="s">
        <v>258</v>
      </c>
      <c r="C530" s="78" t="s">
        <v>66</v>
      </c>
      <c r="D530" s="43" t="s">
        <v>103</v>
      </c>
      <c r="E530" s="118">
        <v>1.9980715971934421E-2</v>
      </c>
      <c r="F530" s="118">
        <v>2.1181742065930001E-2</v>
      </c>
      <c r="G530" s="118">
        <v>2.2454960952240151E-2</v>
      </c>
      <c r="H530" s="118">
        <v>2.3804712086342342E-2</v>
      </c>
      <c r="I530" s="118">
        <v>2.3804712086342342E-2</v>
      </c>
    </row>
    <row r="531" spans="1:9" ht="14.5" hidden="1" x14ac:dyDescent="0.35">
      <c r="A531" s="43" t="s">
        <v>32</v>
      </c>
      <c r="B531" s="90" t="s">
        <v>258</v>
      </c>
      <c r="C531" s="78" t="s">
        <v>66</v>
      </c>
      <c r="D531" s="43" t="s">
        <v>110</v>
      </c>
      <c r="E531" s="118">
        <v>1.9980715971934421E-2</v>
      </c>
      <c r="F531" s="118">
        <v>2.1181742065930001E-2</v>
      </c>
      <c r="G531" s="118">
        <v>2.2454960952240151E-2</v>
      </c>
      <c r="H531" s="118">
        <v>2.3804712086342342E-2</v>
      </c>
      <c r="I531" s="118">
        <v>2.3804712086342342E-2</v>
      </c>
    </row>
    <row r="532" spans="1:9" ht="14.5" hidden="1" x14ac:dyDescent="0.35">
      <c r="A532" s="43" t="s">
        <v>32</v>
      </c>
      <c r="B532" s="90" t="s">
        <v>258</v>
      </c>
      <c r="C532" s="78" t="s">
        <v>66</v>
      </c>
      <c r="D532" s="43" t="s">
        <v>115</v>
      </c>
      <c r="E532" s="118">
        <v>1.9980715971934421E-2</v>
      </c>
      <c r="F532" s="118">
        <v>2.1181742065930001E-2</v>
      </c>
      <c r="G532" s="118">
        <v>2.2454960952240151E-2</v>
      </c>
      <c r="H532" s="118">
        <v>2.3804712086342342E-2</v>
      </c>
      <c r="I532" s="118">
        <v>2.3804712086342342E-2</v>
      </c>
    </row>
    <row r="533" spans="1:9" ht="14.5" hidden="1" x14ac:dyDescent="0.35">
      <c r="A533" s="43" t="s">
        <v>32</v>
      </c>
      <c r="B533" s="90" t="s">
        <v>258</v>
      </c>
      <c r="C533" s="78" t="s">
        <v>66</v>
      </c>
      <c r="D533" s="43" t="s">
        <v>119</v>
      </c>
      <c r="E533" s="118">
        <v>1.9980715971934421E-2</v>
      </c>
      <c r="F533" s="118">
        <v>2.1181742065930001E-2</v>
      </c>
      <c r="G533" s="118">
        <v>2.2454960952240151E-2</v>
      </c>
      <c r="H533" s="118">
        <v>2.3804712086342342E-2</v>
      </c>
      <c r="I533" s="118">
        <v>2.3804712086342342E-2</v>
      </c>
    </row>
    <row r="534" spans="1:9" ht="14.5" hidden="1" x14ac:dyDescent="0.35">
      <c r="A534" s="43" t="s">
        <v>36</v>
      </c>
      <c r="B534" s="90" t="s">
        <v>259</v>
      </c>
      <c r="C534" s="78" t="s">
        <v>66</v>
      </c>
      <c r="D534" s="43" t="s">
        <v>7</v>
      </c>
      <c r="E534" s="118">
        <v>1</v>
      </c>
      <c r="F534" s="118">
        <v>1</v>
      </c>
      <c r="G534" s="118">
        <v>1</v>
      </c>
      <c r="H534" s="118">
        <v>1</v>
      </c>
      <c r="I534" s="118">
        <v>1</v>
      </c>
    </row>
    <row r="535" spans="1:9" ht="14.5" hidden="1" x14ac:dyDescent="0.35">
      <c r="A535" s="43" t="s">
        <v>36</v>
      </c>
      <c r="B535" s="90" t="s">
        <v>259</v>
      </c>
      <c r="C535" s="78" t="s">
        <v>66</v>
      </c>
      <c r="D535" s="43" t="s">
        <v>103</v>
      </c>
      <c r="E535" s="118">
        <v>1</v>
      </c>
      <c r="F535" s="118">
        <v>1</v>
      </c>
      <c r="G535" s="118">
        <v>1</v>
      </c>
      <c r="H535" s="118">
        <v>1</v>
      </c>
      <c r="I535" s="118">
        <v>1</v>
      </c>
    </row>
    <row r="536" spans="1:9" ht="14.5" hidden="1" x14ac:dyDescent="0.35">
      <c r="A536" s="43" t="s">
        <v>36</v>
      </c>
      <c r="B536" s="90" t="s">
        <v>259</v>
      </c>
      <c r="C536" s="78" t="s">
        <v>66</v>
      </c>
      <c r="D536" s="43" t="s">
        <v>110</v>
      </c>
      <c r="E536" s="118">
        <v>1</v>
      </c>
      <c r="F536" s="118">
        <v>1</v>
      </c>
      <c r="G536" s="118">
        <v>1</v>
      </c>
      <c r="H536" s="118">
        <v>1</v>
      </c>
      <c r="I536" s="118">
        <v>1</v>
      </c>
    </row>
    <row r="537" spans="1:9" ht="14.5" hidden="1" x14ac:dyDescent="0.35">
      <c r="A537" s="43" t="s">
        <v>36</v>
      </c>
      <c r="B537" s="90" t="s">
        <v>259</v>
      </c>
      <c r="C537" s="78" t="s">
        <v>66</v>
      </c>
      <c r="D537" s="43" t="s">
        <v>115</v>
      </c>
      <c r="E537" s="118">
        <v>1</v>
      </c>
      <c r="F537" s="118">
        <v>1</v>
      </c>
      <c r="G537" s="118">
        <v>1</v>
      </c>
      <c r="H537" s="118">
        <v>1</v>
      </c>
      <c r="I537" s="118">
        <v>1</v>
      </c>
    </row>
    <row r="538" spans="1:9" ht="14.5" hidden="1" x14ac:dyDescent="0.35">
      <c r="A538" s="43" t="s">
        <v>36</v>
      </c>
      <c r="B538" s="90" t="s">
        <v>259</v>
      </c>
      <c r="C538" s="78" t="s">
        <v>66</v>
      </c>
      <c r="D538" s="43" t="s">
        <v>119</v>
      </c>
      <c r="E538" s="118">
        <v>1</v>
      </c>
      <c r="F538" s="118">
        <v>1</v>
      </c>
      <c r="G538" s="118">
        <v>1</v>
      </c>
      <c r="H538" s="118">
        <v>1</v>
      </c>
      <c r="I538" s="118">
        <v>1</v>
      </c>
    </row>
    <row r="539" spans="1:9" ht="14.5" hidden="1" x14ac:dyDescent="0.35">
      <c r="A539" s="43" t="s">
        <v>36</v>
      </c>
      <c r="B539" s="90" t="s">
        <v>258</v>
      </c>
      <c r="C539" s="78" t="s">
        <v>66</v>
      </c>
      <c r="D539" s="43" t="s">
        <v>7</v>
      </c>
      <c r="E539" s="118">
        <v>1</v>
      </c>
      <c r="F539" s="118">
        <v>1</v>
      </c>
      <c r="G539" s="118">
        <v>1</v>
      </c>
      <c r="H539" s="118">
        <v>1</v>
      </c>
      <c r="I539" s="118">
        <v>1</v>
      </c>
    </row>
    <row r="540" spans="1:9" ht="14.5" hidden="1" x14ac:dyDescent="0.35">
      <c r="A540" s="43" t="s">
        <v>36</v>
      </c>
      <c r="B540" s="90" t="s">
        <v>258</v>
      </c>
      <c r="C540" s="78" t="s">
        <v>66</v>
      </c>
      <c r="D540" s="43" t="s">
        <v>103</v>
      </c>
      <c r="E540" s="118">
        <v>1</v>
      </c>
      <c r="F540" s="118">
        <v>1</v>
      </c>
      <c r="G540" s="118">
        <v>1</v>
      </c>
      <c r="H540" s="118">
        <v>1</v>
      </c>
      <c r="I540" s="118">
        <v>1</v>
      </c>
    </row>
    <row r="541" spans="1:9" ht="14.5" hidden="1" x14ac:dyDescent="0.35">
      <c r="A541" s="43" t="s">
        <v>36</v>
      </c>
      <c r="B541" s="90" t="s">
        <v>258</v>
      </c>
      <c r="C541" s="78" t="s">
        <v>66</v>
      </c>
      <c r="D541" s="43" t="s">
        <v>110</v>
      </c>
      <c r="E541" s="118">
        <v>1</v>
      </c>
      <c r="F541" s="118">
        <v>1</v>
      </c>
      <c r="G541" s="118">
        <v>1</v>
      </c>
      <c r="H541" s="118">
        <v>1</v>
      </c>
      <c r="I541" s="118">
        <v>1</v>
      </c>
    </row>
    <row r="542" spans="1:9" ht="14.5" hidden="1" x14ac:dyDescent="0.35">
      <c r="A542" s="43" t="s">
        <v>36</v>
      </c>
      <c r="B542" s="90" t="s">
        <v>258</v>
      </c>
      <c r="C542" s="78" t="s">
        <v>66</v>
      </c>
      <c r="D542" s="43" t="s">
        <v>115</v>
      </c>
      <c r="E542" s="118">
        <v>1</v>
      </c>
      <c r="F542" s="118">
        <v>1</v>
      </c>
      <c r="G542" s="118">
        <v>1</v>
      </c>
      <c r="H542" s="118">
        <v>1</v>
      </c>
      <c r="I542" s="118">
        <v>1</v>
      </c>
    </row>
    <row r="543" spans="1:9" ht="14.5" hidden="1" x14ac:dyDescent="0.35">
      <c r="A543" s="43" t="s">
        <v>36</v>
      </c>
      <c r="B543" s="90" t="s">
        <v>258</v>
      </c>
      <c r="C543" s="78" t="s">
        <v>66</v>
      </c>
      <c r="D543" s="43" t="s">
        <v>119</v>
      </c>
      <c r="E543" s="118">
        <v>1</v>
      </c>
      <c r="F543" s="118">
        <v>1</v>
      </c>
      <c r="G543" s="118">
        <v>1</v>
      </c>
      <c r="H543" s="118">
        <v>1</v>
      </c>
      <c r="I543" s="118">
        <v>1</v>
      </c>
    </row>
    <row r="544" spans="1:9" ht="14.5" x14ac:dyDescent="0.35">
      <c r="A544" s="78" t="s">
        <v>11</v>
      </c>
      <c r="B544" s="90" t="s">
        <v>259</v>
      </c>
      <c r="C544" s="78" t="s">
        <v>232</v>
      </c>
      <c r="D544" s="78" t="s">
        <v>3</v>
      </c>
      <c r="E544" s="118">
        <v>0.97</v>
      </c>
      <c r="F544" s="118">
        <v>0.97</v>
      </c>
      <c r="G544" s="118">
        <v>0.97</v>
      </c>
      <c r="H544" s="118">
        <v>0.97</v>
      </c>
      <c r="I544" s="118">
        <v>0.97</v>
      </c>
    </row>
    <row r="545" spans="1:9" ht="14.5" x14ac:dyDescent="0.35">
      <c r="A545" s="43" t="s">
        <v>11</v>
      </c>
      <c r="B545" s="90" t="s">
        <v>259</v>
      </c>
      <c r="C545" s="43" t="s">
        <v>232</v>
      </c>
      <c r="D545" s="43" t="s">
        <v>2</v>
      </c>
      <c r="E545" s="118">
        <v>0.97</v>
      </c>
      <c r="F545" s="118">
        <v>0.97</v>
      </c>
      <c r="G545" s="118">
        <v>0.97</v>
      </c>
      <c r="H545" s="118">
        <v>0.97</v>
      </c>
      <c r="I545" s="118">
        <v>0.97</v>
      </c>
    </row>
    <row r="546" spans="1:9" ht="14.5" x14ac:dyDescent="0.35">
      <c r="A546" s="43" t="s">
        <v>12</v>
      </c>
      <c r="B546" s="90" t="s">
        <v>259</v>
      </c>
      <c r="C546" s="43" t="s">
        <v>232</v>
      </c>
      <c r="D546" s="43" t="s">
        <v>3</v>
      </c>
      <c r="E546" s="118">
        <v>0.03</v>
      </c>
      <c r="F546" s="118">
        <v>0.03</v>
      </c>
      <c r="G546" s="118">
        <v>0.03</v>
      </c>
      <c r="H546" s="118">
        <v>0.03</v>
      </c>
      <c r="I546" s="118">
        <v>0.03</v>
      </c>
    </row>
    <row r="547" spans="1:9" ht="14.5" x14ac:dyDescent="0.35">
      <c r="A547" s="43" t="s">
        <v>12</v>
      </c>
      <c r="B547" s="90" t="s">
        <v>259</v>
      </c>
      <c r="C547" s="43" t="s">
        <v>232</v>
      </c>
      <c r="D547" s="43" t="s">
        <v>2</v>
      </c>
      <c r="E547" s="118">
        <v>0.03</v>
      </c>
      <c r="F547" s="118">
        <v>0.03</v>
      </c>
      <c r="G547" s="118">
        <v>0.03</v>
      </c>
      <c r="H547" s="118">
        <v>0.03</v>
      </c>
      <c r="I547" s="118">
        <v>0.03</v>
      </c>
    </row>
    <row r="548" spans="1:9" ht="14.5" x14ac:dyDescent="0.35">
      <c r="A548" s="43" t="s">
        <v>13</v>
      </c>
      <c r="B548" s="90" t="s">
        <v>259</v>
      </c>
      <c r="C548" s="43" t="s">
        <v>232</v>
      </c>
      <c r="D548" s="43" t="s">
        <v>3</v>
      </c>
      <c r="E548" s="118">
        <v>1</v>
      </c>
      <c r="F548" s="118">
        <v>1</v>
      </c>
      <c r="G548" s="118">
        <v>1</v>
      </c>
      <c r="H548" s="118">
        <v>1</v>
      </c>
      <c r="I548" s="118">
        <v>1</v>
      </c>
    </row>
    <row r="549" spans="1:9" ht="14.5" x14ac:dyDescent="0.35">
      <c r="A549" s="43" t="s">
        <v>13</v>
      </c>
      <c r="B549" s="90" t="s">
        <v>259</v>
      </c>
      <c r="C549" s="43" t="s">
        <v>232</v>
      </c>
      <c r="D549" s="43" t="s">
        <v>2</v>
      </c>
      <c r="E549" s="118">
        <v>1</v>
      </c>
      <c r="F549" s="118">
        <v>1</v>
      </c>
      <c r="G549" s="118">
        <v>1</v>
      </c>
      <c r="H549" s="118">
        <v>1</v>
      </c>
      <c r="I549" s="118">
        <v>1</v>
      </c>
    </row>
    <row r="550" spans="1:9" ht="14.5" x14ac:dyDescent="0.35">
      <c r="A550" s="43" t="s">
        <v>14</v>
      </c>
      <c r="B550" s="90" t="s">
        <v>259</v>
      </c>
      <c r="C550" s="43" t="s">
        <v>232</v>
      </c>
      <c r="D550" s="43" t="s">
        <v>3</v>
      </c>
      <c r="E550" s="118">
        <v>0.14000000000000001</v>
      </c>
      <c r="F550" s="118">
        <v>0.14000000000000001</v>
      </c>
      <c r="G550" s="118">
        <v>0.14000000000000001</v>
      </c>
      <c r="H550" s="118">
        <v>0.14000000000000001</v>
      </c>
      <c r="I550" s="118">
        <v>0.14000000000000001</v>
      </c>
    </row>
    <row r="551" spans="1:9" ht="14.5" x14ac:dyDescent="0.35">
      <c r="A551" s="43" t="s">
        <v>14</v>
      </c>
      <c r="B551" s="90" t="s">
        <v>259</v>
      </c>
      <c r="C551" s="43" t="s">
        <v>232</v>
      </c>
      <c r="D551" s="43" t="s">
        <v>2</v>
      </c>
      <c r="E551" s="118">
        <v>0.15</v>
      </c>
      <c r="F551" s="118">
        <v>0.15</v>
      </c>
      <c r="G551" s="118">
        <v>0.15</v>
      </c>
      <c r="H551" s="118">
        <v>0.15</v>
      </c>
      <c r="I551" s="118">
        <v>0.15</v>
      </c>
    </row>
    <row r="552" spans="1:9" ht="14.5" x14ac:dyDescent="0.35">
      <c r="A552" s="43" t="s">
        <v>15</v>
      </c>
      <c r="B552" s="90" t="s">
        <v>259</v>
      </c>
      <c r="C552" s="43" t="s">
        <v>232</v>
      </c>
      <c r="D552" s="43" t="s">
        <v>2</v>
      </c>
      <c r="E552" s="118">
        <v>1</v>
      </c>
      <c r="F552" s="118">
        <v>1</v>
      </c>
      <c r="G552" s="118">
        <v>1</v>
      </c>
      <c r="H552" s="118">
        <v>1</v>
      </c>
      <c r="I552" s="118">
        <v>1</v>
      </c>
    </row>
    <row r="553" spans="1:9" ht="14.5" x14ac:dyDescent="0.35">
      <c r="A553" s="43" t="s">
        <v>16</v>
      </c>
      <c r="B553" s="90" t="s">
        <v>259</v>
      </c>
      <c r="C553" s="43" t="s">
        <v>232</v>
      </c>
      <c r="D553" s="43" t="s">
        <v>2</v>
      </c>
      <c r="E553" s="118">
        <v>0.18</v>
      </c>
      <c r="F553" s="118">
        <v>0.18</v>
      </c>
      <c r="G553" s="118">
        <v>0.18</v>
      </c>
      <c r="H553" s="118">
        <v>0.18</v>
      </c>
      <c r="I553" s="118">
        <v>0.18</v>
      </c>
    </row>
    <row r="554" spans="1:9" ht="14.5" x14ac:dyDescent="0.35">
      <c r="A554" s="43" t="s">
        <v>15</v>
      </c>
      <c r="B554" s="90" t="s">
        <v>259</v>
      </c>
      <c r="C554" s="43" t="s">
        <v>232</v>
      </c>
      <c r="D554" s="43" t="s">
        <v>3</v>
      </c>
      <c r="E554" s="118">
        <v>1</v>
      </c>
      <c r="F554" s="118">
        <v>1</v>
      </c>
      <c r="G554" s="118">
        <v>1</v>
      </c>
      <c r="H554" s="118">
        <v>1</v>
      </c>
      <c r="I554" s="118">
        <v>1</v>
      </c>
    </row>
    <row r="555" spans="1:9" ht="14.5" x14ac:dyDescent="0.35">
      <c r="A555" s="43" t="s">
        <v>16</v>
      </c>
      <c r="B555" s="90" t="s">
        <v>259</v>
      </c>
      <c r="C555" s="43" t="s">
        <v>232</v>
      </c>
      <c r="D555" s="43" t="s">
        <v>3</v>
      </c>
      <c r="E555" s="118">
        <v>0.18</v>
      </c>
      <c r="F555" s="118">
        <v>0.18</v>
      </c>
      <c r="G555" s="118">
        <v>0.18</v>
      </c>
      <c r="H555" s="118">
        <v>0.18</v>
      </c>
      <c r="I555" s="118">
        <v>0.18</v>
      </c>
    </row>
    <row r="556" spans="1:9" ht="14.5" x14ac:dyDescent="0.35">
      <c r="A556" s="43" t="s">
        <v>17</v>
      </c>
      <c r="B556" s="90" t="s">
        <v>259</v>
      </c>
      <c r="C556" s="43" t="s">
        <v>232</v>
      </c>
      <c r="D556" s="43" t="s">
        <v>2</v>
      </c>
      <c r="E556" s="118">
        <v>1</v>
      </c>
      <c r="F556" s="118">
        <v>1</v>
      </c>
      <c r="G556" s="118">
        <v>1</v>
      </c>
      <c r="H556" s="118">
        <v>1</v>
      </c>
      <c r="I556" s="118">
        <v>1</v>
      </c>
    </row>
    <row r="557" spans="1:9" ht="14.5" x14ac:dyDescent="0.35">
      <c r="A557" s="43" t="s">
        <v>18</v>
      </c>
      <c r="B557" s="90" t="s">
        <v>259</v>
      </c>
      <c r="C557" s="43" t="s">
        <v>232</v>
      </c>
      <c r="D557" s="43" t="s">
        <v>2</v>
      </c>
      <c r="E557" s="118">
        <v>0.27</v>
      </c>
      <c r="F557" s="118">
        <v>0.27</v>
      </c>
      <c r="G557" s="118">
        <v>0.27</v>
      </c>
      <c r="H557" s="118">
        <v>0.27</v>
      </c>
      <c r="I557" s="118">
        <v>0.27</v>
      </c>
    </row>
    <row r="558" spans="1:9" ht="14.5" x14ac:dyDescent="0.35">
      <c r="A558" s="43" t="s">
        <v>17</v>
      </c>
      <c r="B558" s="90" t="s">
        <v>259</v>
      </c>
      <c r="C558" s="43" t="s">
        <v>232</v>
      </c>
      <c r="D558" s="43" t="s">
        <v>3</v>
      </c>
      <c r="E558" s="118">
        <v>1</v>
      </c>
      <c r="F558" s="118">
        <v>1</v>
      </c>
      <c r="G558" s="118">
        <v>1</v>
      </c>
      <c r="H558" s="118">
        <v>1</v>
      </c>
      <c r="I558" s="118">
        <v>1</v>
      </c>
    </row>
    <row r="559" spans="1:9" ht="14.5" x14ac:dyDescent="0.35">
      <c r="A559" s="43" t="s">
        <v>18</v>
      </c>
      <c r="B559" s="90" t="s">
        <v>259</v>
      </c>
      <c r="C559" s="43" t="s">
        <v>232</v>
      </c>
      <c r="D559" s="43" t="s">
        <v>3</v>
      </c>
      <c r="E559" s="118">
        <v>0.27</v>
      </c>
      <c r="F559" s="118">
        <v>0.27</v>
      </c>
      <c r="G559" s="118">
        <v>0.27</v>
      </c>
      <c r="H559" s="118">
        <v>0.27</v>
      </c>
      <c r="I559" s="118">
        <v>0.27</v>
      </c>
    </row>
    <row r="560" spans="1:9" ht="14.5" hidden="1" x14ac:dyDescent="0.35">
      <c r="A560" s="43" t="s">
        <v>32</v>
      </c>
      <c r="B560" s="90" t="s">
        <v>259</v>
      </c>
      <c r="C560" s="43" t="s">
        <v>232</v>
      </c>
      <c r="D560" s="43" t="s">
        <v>3</v>
      </c>
      <c r="E560" s="118">
        <v>8.7306718540112876E-2</v>
      </c>
      <c r="F560" s="118">
        <v>0.16585928800903801</v>
      </c>
      <c r="G560" s="118">
        <v>0.31508804681767916</v>
      </c>
      <c r="H560" s="118">
        <v>0.59858256018782607</v>
      </c>
      <c r="I560" s="118">
        <v>1</v>
      </c>
    </row>
    <row r="561" spans="1:9" ht="14.5" hidden="1" x14ac:dyDescent="0.35">
      <c r="A561" s="43" t="s">
        <v>32</v>
      </c>
      <c r="B561" s="90" t="s">
        <v>259</v>
      </c>
      <c r="C561" s="43" t="s">
        <v>232</v>
      </c>
      <c r="D561" s="43" t="s">
        <v>2</v>
      </c>
      <c r="E561" s="118">
        <v>8.7306718540112876E-2</v>
      </c>
      <c r="F561" s="118">
        <v>0.16585928800903801</v>
      </c>
      <c r="G561" s="118">
        <v>0.31508804681767916</v>
      </c>
      <c r="H561" s="118">
        <v>0.59858256018782607</v>
      </c>
      <c r="I561" s="118">
        <v>1</v>
      </c>
    </row>
    <row r="562" spans="1:9" ht="14.5" hidden="1" x14ac:dyDescent="0.35">
      <c r="A562" s="43" t="s">
        <v>33</v>
      </c>
      <c r="B562" s="90" t="s">
        <v>259</v>
      </c>
      <c r="C562" s="43" t="s">
        <v>232</v>
      </c>
      <c r="D562" s="43" t="s">
        <v>3</v>
      </c>
      <c r="E562" s="118">
        <v>0.91269328145988715</v>
      </c>
      <c r="F562" s="118">
        <v>0.83414071199096196</v>
      </c>
      <c r="G562" s="118">
        <v>0.6849119531823209</v>
      </c>
      <c r="H562" s="118">
        <v>0.40141743981217393</v>
      </c>
      <c r="I562" s="118">
        <v>0</v>
      </c>
    </row>
    <row r="563" spans="1:9" ht="14.5" hidden="1" x14ac:dyDescent="0.35">
      <c r="A563" s="43" t="s">
        <v>33</v>
      </c>
      <c r="B563" s="90" t="s">
        <v>259</v>
      </c>
      <c r="C563" s="43" t="s">
        <v>232</v>
      </c>
      <c r="D563" s="43" t="s">
        <v>2</v>
      </c>
      <c r="E563" s="118">
        <v>0.91269328145988715</v>
      </c>
      <c r="F563" s="118">
        <v>0.83414071199096196</v>
      </c>
      <c r="G563" s="118">
        <v>0.6849119531823209</v>
      </c>
      <c r="H563" s="118">
        <v>0.40141743981217393</v>
      </c>
      <c r="I563" s="118">
        <v>0</v>
      </c>
    </row>
    <row r="564" spans="1:9" ht="14.5" hidden="1" x14ac:dyDescent="0.35">
      <c r="A564" s="43" t="s">
        <v>121</v>
      </c>
      <c r="B564" s="90" t="s">
        <v>259</v>
      </c>
      <c r="C564" s="43" t="s">
        <v>232</v>
      </c>
      <c r="D564" s="43" t="s">
        <v>3</v>
      </c>
      <c r="E564" s="118">
        <v>1</v>
      </c>
      <c r="F564" s="118">
        <v>1</v>
      </c>
      <c r="G564" s="118">
        <v>1</v>
      </c>
      <c r="H564" s="118">
        <v>1</v>
      </c>
      <c r="I564" s="118">
        <v>1</v>
      </c>
    </row>
    <row r="565" spans="1:9" ht="14.5" hidden="1" x14ac:dyDescent="0.35">
      <c r="A565" s="43" t="s">
        <v>121</v>
      </c>
      <c r="B565" s="90" t="s">
        <v>259</v>
      </c>
      <c r="C565" s="43" t="s">
        <v>232</v>
      </c>
      <c r="D565" s="43" t="s">
        <v>2</v>
      </c>
      <c r="E565" s="118">
        <v>1</v>
      </c>
      <c r="F565" s="118">
        <v>1</v>
      </c>
      <c r="G565" s="118">
        <v>1</v>
      </c>
      <c r="H565" s="118">
        <v>1</v>
      </c>
      <c r="I565" s="118">
        <v>1</v>
      </c>
    </row>
    <row r="566" spans="1:9" ht="14.5" hidden="1" x14ac:dyDescent="0.35">
      <c r="A566" s="43" t="s">
        <v>35</v>
      </c>
      <c r="B566" s="90" t="s">
        <v>259</v>
      </c>
      <c r="C566" s="43" t="s">
        <v>232</v>
      </c>
      <c r="D566" s="43" t="s">
        <v>3</v>
      </c>
      <c r="E566" s="118">
        <v>1</v>
      </c>
      <c r="F566" s="118">
        <v>1</v>
      </c>
      <c r="G566" s="118">
        <v>1</v>
      </c>
      <c r="H566" s="118">
        <v>1</v>
      </c>
      <c r="I566" s="118">
        <v>1</v>
      </c>
    </row>
    <row r="567" spans="1:9" ht="14.5" hidden="1" x14ac:dyDescent="0.35">
      <c r="A567" s="43" t="s">
        <v>35</v>
      </c>
      <c r="B567" s="90" t="s">
        <v>259</v>
      </c>
      <c r="C567" s="43" t="s">
        <v>232</v>
      </c>
      <c r="D567" s="43" t="s">
        <v>2</v>
      </c>
      <c r="E567" s="118">
        <v>1</v>
      </c>
      <c r="F567" s="118">
        <v>1</v>
      </c>
      <c r="G567" s="118">
        <v>1</v>
      </c>
      <c r="H567" s="118">
        <v>1</v>
      </c>
      <c r="I567" s="118">
        <v>1</v>
      </c>
    </row>
    <row r="568" spans="1:9" ht="14.5" hidden="1" x14ac:dyDescent="0.35">
      <c r="A568" s="43" t="s">
        <v>36</v>
      </c>
      <c r="B568" s="90" t="s">
        <v>259</v>
      </c>
      <c r="C568" s="43" t="s">
        <v>232</v>
      </c>
      <c r="D568" s="43" t="s">
        <v>3</v>
      </c>
      <c r="E568" s="118">
        <v>1</v>
      </c>
      <c r="F568" s="118">
        <v>1</v>
      </c>
      <c r="G568" s="118">
        <v>1</v>
      </c>
      <c r="H568" s="118">
        <v>1</v>
      </c>
      <c r="I568" s="118">
        <v>1</v>
      </c>
    </row>
    <row r="569" spans="1:9" ht="14.5" hidden="1" x14ac:dyDescent="0.35">
      <c r="A569" s="43" t="s">
        <v>36</v>
      </c>
      <c r="B569" s="90" t="s">
        <v>259</v>
      </c>
      <c r="C569" s="43" t="s">
        <v>232</v>
      </c>
      <c r="D569" s="43" t="s">
        <v>2</v>
      </c>
      <c r="E569" s="118">
        <v>1</v>
      </c>
      <c r="F569" s="118">
        <v>1</v>
      </c>
      <c r="G569" s="118">
        <v>1</v>
      </c>
      <c r="H569" s="118">
        <v>1</v>
      </c>
      <c r="I569" s="118">
        <v>1</v>
      </c>
    </row>
    <row r="570" spans="1:9" ht="14.5" x14ac:dyDescent="0.35">
      <c r="A570" s="78" t="s">
        <v>11</v>
      </c>
      <c r="B570" s="90" t="s">
        <v>258</v>
      </c>
      <c r="C570" s="78" t="s">
        <v>232</v>
      </c>
      <c r="D570" s="78" t="s">
        <v>3</v>
      </c>
      <c r="E570" s="118">
        <v>0.97</v>
      </c>
      <c r="F570" s="118">
        <v>0.97</v>
      </c>
      <c r="G570" s="118">
        <v>0.97</v>
      </c>
      <c r="H570" s="118">
        <v>0.97</v>
      </c>
      <c r="I570" s="118">
        <v>0.97</v>
      </c>
    </row>
    <row r="571" spans="1:9" ht="14.5" x14ac:dyDescent="0.35">
      <c r="A571" s="43" t="s">
        <v>11</v>
      </c>
      <c r="B571" s="90" t="s">
        <v>258</v>
      </c>
      <c r="C571" s="43" t="s">
        <v>232</v>
      </c>
      <c r="D571" s="43" t="s">
        <v>2</v>
      </c>
      <c r="E571" s="118">
        <v>0.97</v>
      </c>
      <c r="F571" s="118">
        <v>0.97</v>
      </c>
      <c r="G571" s="118">
        <v>0.97</v>
      </c>
      <c r="H571" s="118">
        <v>0.97</v>
      </c>
      <c r="I571" s="118">
        <v>0.97</v>
      </c>
    </row>
    <row r="572" spans="1:9" ht="14.5" x14ac:dyDescent="0.35">
      <c r="A572" s="43" t="s">
        <v>12</v>
      </c>
      <c r="B572" s="90" t="s">
        <v>258</v>
      </c>
      <c r="C572" s="43" t="s">
        <v>232</v>
      </c>
      <c r="D572" s="43" t="s">
        <v>3</v>
      </c>
      <c r="E572" s="118">
        <v>0.03</v>
      </c>
      <c r="F572" s="118">
        <v>0.03</v>
      </c>
      <c r="G572" s="118">
        <v>0.03</v>
      </c>
      <c r="H572" s="118">
        <v>0.03</v>
      </c>
      <c r="I572" s="118">
        <v>0.03</v>
      </c>
    </row>
    <row r="573" spans="1:9" ht="14.5" x14ac:dyDescent="0.35">
      <c r="A573" s="43" t="s">
        <v>12</v>
      </c>
      <c r="B573" s="90" t="s">
        <v>258</v>
      </c>
      <c r="C573" s="43" t="s">
        <v>232</v>
      </c>
      <c r="D573" s="43" t="s">
        <v>2</v>
      </c>
      <c r="E573" s="118">
        <v>0.03</v>
      </c>
      <c r="F573" s="118">
        <v>0.03</v>
      </c>
      <c r="G573" s="118">
        <v>0.03</v>
      </c>
      <c r="H573" s="118">
        <v>0.03</v>
      </c>
      <c r="I573" s="118">
        <v>0.03</v>
      </c>
    </row>
    <row r="574" spans="1:9" ht="14.5" x14ac:dyDescent="0.35">
      <c r="A574" s="43" t="s">
        <v>13</v>
      </c>
      <c r="B574" s="90" t="s">
        <v>258</v>
      </c>
      <c r="C574" s="43" t="s">
        <v>232</v>
      </c>
      <c r="D574" s="43" t="s">
        <v>3</v>
      </c>
      <c r="E574" s="118">
        <v>1</v>
      </c>
      <c r="F574" s="118">
        <v>1</v>
      </c>
      <c r="G574" s="118">
        <v>1</v>
      </c>
      <c r="H574" s="118">
        <v>1</v>
      </c>
      <c r="I574" s="118">
        <v>1</v>
      </c>
    </row>
    <row r="575" spans="1:9" ht="14.5" x14ac:dyDescent="0.35">
      <c r="A575" s="43" t="s">
        <v>13</v>
      </c>
      <c r="B575" s="90" t="s">
        <v>258</v>
      </c>
      <c r="C575" s="43" t="s">
        <v>232</v>
      </c>
      <c r="D575" s="43" t="s">
        <v>2</v>
      </c>
      <c r="E575" s="118">
        <v>1</v>
      </c>
      <c r="F575" s="118">
        <v>1</v>
      </c>
      <c r="G575" s="118">
        <v>1</v>
      </c>
      <c r="H575" s="118">
        <v>1</v>
      </c>
      <c r="I575" s="118">
        <v>1</v>
      </c>
    </row>
    <row r="576" spans="1:9" ht="14.5" x14ac:dyDescent="0.35">
      <c r="A576" s="43" t="s">
        <v>14</v>
      </c>
      <c r="B576" s="90" t="s">
        <v>258</v>
      </c>
      <c r="C576" s="43" t="s">
        <v>232</v>
      </c>
      <c r="D576" s="43" t="s">
        <v>3</v>
      </c>
      <c r="E576" s="118">
        <v>0.14000000000000001</v>
      </c>
      <c r="F576" s="118">
        <v>0.14000000000000001</v>
      </c>
      <c r="G576" s="118">
        <v>0.14000000000000001</v>
      </c>
      <c r="H576" s="118">
        <v>0.14000000000000001</v>
      </c>
      <c r="I576" s="118">
        <v>0.14000000000000001</v>
      </c>
    </row>
    <row r="577" spans="1:9" ht="14.5" x14ac:dyDescent="0.35">
      <c r="A577" s="43" t="s">
        <v>14</v>
      </c>
      <c r="B577" s="90" t="s">
        <v>258</v>
      </c>
      <c r="C577" s="43" t="s">
        <v>232</v>
      </c>
      <c r="D577" s="43" t="s">
        <v>2</v>
      </c>
      <c r="E577" s="118">
        <v>0.15</v>
      </c>
      <c r="F577" s="118">
        <v>0.15</v>
      </c>
      <c r="G577" s="118">
        <v>0.15</v>
      </c>
      <c r="H577" s="118">
        <v>0.15</v>
      </c>
      <c r="I577" s="118">
        <v>0.15</v>
      </c>
    </row>
    <row r="578" spans="1:9" ht="14.5" x14ac:dyDescent="0.35">
      <c r="A578" s="43" t="s">
        <v>15</v>
      </c>
      <c r="B578" s="90" t="s">
        <v>258</v>
      </c>
      <c r="C578" s="43" t="s">
        <v>232</v>
      </c>
      <c r="D578" s="43" t="s">
        <v>2</v>
      </c>
      <c r="E578" s="118">
        <v>1</v>
      </c>
      <c r="F578" s="118">
        <v>1</v>
      </c>
      <c r="G578" s="118">
        <v>1</v>
      </c>
      <c r="H578" s="118">
        <v>1</v>
      </c>
      <c r="I578" s="118">
        <v>1</v>
      </c>
    </row>
    <row r="579" spans="1:9" ht="14.5" x14ac:dyDescent="0.35">
      <c r="A579" s="43" t="s">
        <v>16</v>
      </c>
      <c r="B579" s="90" t="s">
        <v>258</v>
      </c>
      <c r="C579" s="43" t="s">
        <v>232</v>
      </c>
      <c r="D579" s="43" t="s">
        <v>2</v>
      </c>
      <c r="E579" s="118">
        <v>0.18</v>
      </c>
      <c r="F579" s="118">
        <v>0.18</v>
      </c>
      <c r="G579" s="118">
        <v>0.18</v>
      </c>
      <c r="H579" s="118">
        <v>0.18</v>
      </c>
      <c r="I579" s="118">
        <v>0.18</v>
      </c>
    </row>
    <row r="580" spans="1:9" ht="14.5" x14ac:dyDescent="0.35">
      <c r="A580" s="43" t="s">
        <v>15</v>
      </c>
      <c r="B580" s="90" t="s">
        <v>258</v>
      </c>
      <c r="C580" s="43" t="s">
        <v>232</v>
      </c>
      <c r="D580" s="43" t="s">
        <v>3</v>
      </c>
      <c r="E580" s="118">
        <v>1</v>
      </c>
      <c r="F580" s="118">
        <v>1</v>
      </c>
      <c r="G580" s="118">
        <v>1</v>
      </c>
      <c r="H580" s="118">
        <v>1</v>
      </c>
      <c r="I580" s="118">
        <v>1</v>
      </c>
    </row>
    <row r="581" spans="1:9" ht="14.5" x14ac:dyDescent="0.35">
      <c r="A581" s="43" t="s">
        <v>16</v>
      </c>
      <c r="B581" s="90" t="s">
        <v>258</v>
      </c>
      <c r="C581" s="43" t="s">
        <v>232</v>
      </c>
      <c r="D581" s="43" t="s">
        <v>3</v>
      </c>
      <c r="E581" s="118">
        <v>0.18</v>
      </c>
      <c r="F581" s="118">
        <v>0.18</v>
      </c>
      <c r="G581" s="118">
        <v>0.18</v>
      </c>
      <c r="H581" s="118">
        <v>0.18</v>
      </c>
      <c r="I581" s="118">
        <v>0.18</v>
      </c>
    </row>
    <row r="582" spans="1:9" ht="14.5" x14ac:dyDescent="0.35">
      <c r="A582" s="43" t="s">
        <v>17</v>
      </c>
      <c r="B582" s="90" t="s">
        <v>258</v>
      </c>
      <c r="C582" s="43" t="s">
        <v>232</v>
      </c>
      <c r="D582" s="43" t="s">
        <v>2</v>
      </c>
      <c r="E582" s="118">
        <v>1</v>
      </c>
      <c r="F582" s="118">
        <v>1</v>
      </c>
      <c r="G582" s="118">
        <v>1</v>
      </c>
      <c r="H582" s="118">
        <v>1</v>
      </c>
      <c r="I582" s="118">
        <v>1</v>
      </c>
    </row>
    <row r="583" spans="1:9" ht="14.5" x14ac:dyDescent="0.35">
      <c r="A583" s="43" t="s">
        <v>18</v>
      </c>
      <c r="B583" s="90" t="s">
        <v>258</v>
      </c>
      <c r="C583" s="43" t="s">
        <v>232</v>
      </c>
      <c r="D583" s="43" t="s">
        <v>2</v>
      </c>
      <c r="E583" s="118">
        <v>0.27</v>
      </c>
      <c r="F583" s="118">
        <v>0.27</v>
      </c>
      <c r="G583" s="118">
        <v>0.27</v>
      </c>
      <c r="H583" s="118">
        <v>0.27</v>
      </c>
      <c r="I583" s="118">
        <v>0.27</v>
      </c>
    </row>
    <row r="584" spans="1:9" ht="14.5" x14ac:dyDescent="0.35">
      <c r="A584" s="43" t="s">
        <v>17</v>
      </c>
      <c r="B584" s="90" t="s">
        <v>258</v>
      </c>
      <c r="C584" s="43" t="s">
        <v>232</v>
      </c>
      <c r="D584" s="43" t="s">
        <v>3</v>
      </c>
      <c r="E584" s="118">
        <v>1</v>
      </c>
      <c r="F584" s="118">
        <v>1</v>
      </c>
      <c r="G584" s="118">
        <v>1</v>
      </c>
      <c r="H584" s="118">
        <v>1</v>
      </c>
      <c r="I584" s="118">
        <v>1</v>
      </c>
    </row>
    <row r="585" spans="1:9" ht="14.5" x14ac:dyDescent="0.35">
      <c r="A585" s="43" t="s">
        <v>18</v>
      </c>
      <c r="B585" s="90" t="s">
        <v>258</v>
      </c>
      <c r="C585" s="43" t="s">
        <v>232</v>
      </c>
      <c r="D585" s="43" t="s">
        <v>3</v>
      </c>
      <c r="E585" s="118">
        <v>0.27</v>
      </c>
      <c r="F585" s="118">
        <v>0.27</v>
      </c>
      <c r="G585" s="118">
        <v>0.27</v>
      </c>
      <c r="H585" s="118">
        <v>0.27</v>
      </c>
      <c r="I585" s="118">
        <v>0.27</v>
      </c>
    </row>
    <row r="586" spans="1:9" ht="14.5" hidden="1" x14ac:dyDescent="0.35">
      <c r="A586" s="43" t="s">
        <v>32</v>
      </c>
      <c r="B586" s="90" t="s">
        <v>258</v>
      </c>
      <c r="C586" s="43" t="s">
        <v>232</v>
      </c>
      <c r="D586" s="43" t="s">
        <v>3</v>
      </c>
      <c r="E586" s="118">
        <v>8.7306718540112876E-2</v>
      </c>
      <c r="F586" s="118">
        <v>0.16585928800903801</v>
      </c>
      <c r="G586" s="118">
        <v>0.31508804681767916</v>
      </c>
      <c r="H586" s="118">
        <v>0.59858256018782607</v>
      </c>
      <c r="I586" s="118">
        <v>1</v>
      </c>
    </row>
    <row r="587" spans="1:9" ht="14.5" hidden="1" x14ac:dyDescent="0.35">
      <c r="A587" s="43" t="s">
        <v>32</v>
      </c>
      <c r="B587" s="90" t="s">
        <v>258</v>
      </c>
      <c r="C587" s="43" t="s">
        <v>232</v>
      </c>
      <c r="D587" s="43" t="s">
        <v>2</v>
      </c>
      <c r="E587" s="118">
        <v>8.7306718540112876E-2</v>
      </c>
      <c r="F587" s="118">
        <v>0.16585928800903801</v>
      </c>
      <c r="G587" s="118">
        <v>0.31508804681767916</v>
      </c>
      <c r="H587" s="118">
        <v>0.59858256018782607</v>
      </c>
      <c r="I587" s="118">
        <v>1</v>
      </c>
    </row>
    <row r="588" spans="1:9" ht="14.5" hidden="1" x14ac:dyDescent="0.35">
      <c r="A588" s="43" t="s">
        <v>33</v>
      </c>
      <c r="B588" s="90" t="s">
        <v>258</v>
      </c>
      <c r="C588" s="43" t="s">
        <v>232</v>
      </c>
      <c r="D588" s="43" t="s">
        <v>3</v>
      </c>
      <c r="E588" s="118">
        <v>1</v>
      </c>
      <c r="F588" s="118">
        <v>1</v>
      </c>
      <c r="G588" s="118">
        <v>1</v>
      </c>
      <c r="H588" s="118">
        <v>1</v>
      </c>
      <c r="I588" s="118">
        <v>1</v>
      </c>
    </row>
    <row r="589" spans="1:9" ht="14.5" hidden="1" x14ac:dyDescent="0.35">
      <c r="A589" s="43" t="s">
        <v>33</v>
      </c>
      <c r="B589" s="90" t="s">
        <v>258</v>
      </c>
      <c r="C589" s="43" t="s">
        <v>232</v>
      </c>
      <c r="D589" s="43" t="s">
        <v>2</v>
      </c>
      <c r="E589" s="118">
        <v>1</v>
      </c>
      <c r="F589" s="118">
        <v>1</v>
      </c>
      <c r="G589" s="118">
        <v>1</v>
      </c>
      <c r="H589" s="118">
        <v>1</v>
      </c>
      <c r="I589" s="118">
        <v>1</v>
      </c>
    </row>
    <row r="590" spans="1:9" ht="14.5" hidden="1" x14ac:dyDescent="0.35">
      <c r="A590" s="43" t="s">
        <v>121</v>
      </c>
      <c r="B590" s="90" t="s">
        <v>258</v>
      </c>
      <c r="C590" s="43" t="s">
        <v>232</v>
      </c>
      <c r="D590" s="43" t="s">
        <v>3</v>
      </c>
      <c r="E590" s="118">
        <v>1</v>
      </c>
      <c r="F590" s="118">
        <v>1</v>
      </c>
      <c r="G590" s="118">
        <v>1</v>
      </c>
      <c r="H590" s="118">
        <v>1</v>
      </c>
      <c r="I590" s="118">
        <v>1</v>
      </c>
    </row>
    <row r="591" spans="1:9" ht="14.5" hidden="1" x14ac:dyDescent="0.35">
      <c r="A591" s="43" t="s">
        <v>121</v>
      </c>
      <c r="B591" s="90" t="s">
        <v>258</v>
      </c>
      <c r="C591" s="43" t="s">
        <v>232</v>
      </c>
      <c r="D591" s="43" t="s">
        <v>2</v>
      </c>
      <c r="E591" s="118">
        <v>1</v>
      </c>
      <c r="F591" s="118">
        <v>1</v>
      </c>
      <c r="G591" s="118">
        <v>1</v>
      </c>
      <c r="H591" s="118">
        <v>1</v>
      </c>
      <c r="I591" s="118">
        <v>1</v>
      </c>
    </row>
    <row r="592" spans="1:9" ht="14.5" hidden="1" x14ac:dyDescent="0.35">
      <c r="A592" s="43" t="s">
        <v>35</v>
      </c>
      <c r="B592" s="90" t="s">
        <v>258</v>
      </c>
      <c r="C592" s="43" t="s">
        <v>232</v>
      </c>
      <c r="D592" s="43" t="s">
        <v>3</v>
      </c>
      <c r="E592" s="118">
        <v>1</v>
      </c>
      <c r="F592" s="118">
        <v>1</v>
      </c>
      <c r="G592" s="118">
        <v>1</v>
      </c>
      <c r="H592" s="118">
        <v>1</v>
      </c>
      <c r="I592" s="118">
        <v>1</v>
      </c>
    </row>
    <row r="593" spans="1:9" ht="14.5" hidden="1" x14ac:dyDescent="0.35">
      <c r="A593" s="43" t="s">
        <v>35</v>
      </c>
      <c r="B593" s="90" t="s">
        <v>258</v>
      </c>
      <c r="C593" s="43" t="s">
        <v>232</v>
      </c>
      <c r="D593" s="43" t="s">
        <v>2</v>
      </c>
      <c r="E593" s="118">
        <v>1</v>
      </c>
      <c r="F593" s="118">
        <v>1</v>
      </c>
      <c r="G593" s="118">
        <v>1</v>
      </c>
      <c r="H593" s="118">
        <v>1</v>
      </c>
      <c r="I593" s="118">
        <v>1</v>
      </c>
    </row>
    <row r="594" spans="1:9" ht="14.5" hidden="1" x14ac:dyDescent="0.35">
      <c r="A594" s="43" t="s">
        <v>36</v>
      </c>
      <c r="B594" s="90" t="s">
        <v>258</v>
      </c>
      <c r="C594" s="43" t="s">
        <v>232</v>
      </c>
      <c r="D594" s="43" t="s">
        <v>3</v>
      </c>
      <c r="E594" s="118">
        <v>1</v>
      </c>
      <c r="F594" s="118">
        <v>1</v>
      </c>
      <c r="G594" s="118">
        <v>1</v>
      </c>
      <c r="H594" s="118">
        <v>1</v>
      </c>
      <c r="I594" s="118">
        <v>1</v>
      </c>
    </row>
    <row r="595" spans="1:9" ht="14.5" hidden="1" x14ac:dyDescent="0.35">
      <c r="A595" s="43" t="s">
        <v>36</v>
      </c>
      <c r="B595" s="90" t="s">
        <v>258</v>
      </c>
      <c r="C595" s="43" t="s">
        <v>232</v>
      </c>
      <c r="D595" s="43" t="s">
        <v>2</v>
      </c>
      <c r="E595" s="118">
        <v>1</v>
      </c>
      <c r="F595" s="118">
        <v>1</v>
      </c>
      <c r="G595" s="118">
        <v>1</v>
      </c>
      <c r="H595" s="118">
        <v>1</v>
      </c>
      <c r="I595" s="118">
        <v>1</v>
      </c>
    </row>
    <row r="596" spans="1:9" ht="14.5" x14ac:dyDescent="0.35">
      <c r="A596" s="43" t="s">
        <v>11</v>
      </c>
      <c r="B596" s="90" t="s">
        <v>259</v>
      </c>
      <c r="C596" s="43" t="s">
        <v>188</v>
      </c>
      <c r="D596" s="43" t="s">
        <v>7</v>
      </c>
      <c r="E596" s="118">
        <v>0.89</v>
      </c>
      <c r="F596" s="118">
        <v>0.89</v>
      </c>
      <c r="G596" s="118">
        <v>0.89</v>
      </c>
      <c r="H596" s="118">
        <v>0.89</v>
      </c>
      <c r="I596" s="118">
        <v>0.89</v>
      </c>
    </row>
    <row r="597" spans="1:9" ht="14.5" x14ac:dyDescent="0.35">
      <c r="A597" s="43" t="s">
        <v>11</v>
      </c>
      <c r="B597" s="90" t="s">
        <v>259</v>
      </c>
      <c r="C597" s="43" t="s">
        <v>188</v>
      </c>
      <c r="D597" s="43" t="s">
        <v>103</v>
      </c>
      <c r="E597" s="118">
        <v>0.89</v>
      </c>
      <c r="F597" s="118">
        <v>0.89</v>
      </c>
      <c r="G597" s="118">
        <v>0.89</v>
      </c>
      <c r="H597" s="118">
        <v>0.89</v>
      </c>
      <c r="I597" s="118">
        <v>0.89</v>
      </c>
    </row>
    <row r="598" spans="1:9" ht="14.5" x14ac:dyDescent="0.35">
      <c r="A598" s="43" t="s">
        <v>11</v>
      </c>
      <c r="B598" s="90" t="s">
        <v>259</v>
      </c>
      <c r="C598" s="43" t="s">
        <v>188</v>
      </c>
      <c r="D598" s="43" t="s">
        <v>110</v>
      </c>
      <c r="E598" s="118">
        <v>0.89</v>
      </c>
      <c r="F598" s="118">
        <v>0.89</v>
      </c>
      <c r="G598" s="118">
        <v>0.89</v>
      </c>
      <c r="H598" s="118">
        <v>0.89</v>
      </c>
      <c r="I598" s="118">
        <v>0.89</v>
      </c>
    </row>
    <row r="599" spans="1:9" ht="14.5" x14ac:dyDescent="0.35">
      <c r="A599" s="43" t="s">
        <v>11</v>
      </c>
      <c r="B599" s="90" t="s">
        <v>259</v>
      </c>
      <c r="C599" s="43" t="s">
        <v>188</v>
      </c>
      <c r="D599" s="43" t="s">
        <v>115</v>
      </c>
      <c r="E599" s="118">
        <v>0.89</v>
      </c>
      <c r="F599" s="118">
        <v>0.89</v>
      </c>
      <c r="G599" s="118">
        <v>0.89</v>
      </c>
      <c r="H599" s="118">
        <v>0.89</v>
      </c>
      <c r="I599" s="118">
        <v>0.89</v>
      </c>
    </row>
    <row r="600" spans="1:9" ht="14.5" x14ac:dyDescent="0.35">
      <c r="A600" s="43" t="s">
        <v>11</v>
      </c>
      <c r="B600" s="90" t="s">
        <v>259</v>
      </c>
      <c r="C600" s="43" t="s">
        <v>188</v>
      </c>
      <c r="D600" s="43" t="s">
        <v>119</v>
      </c>
      <c r="E600" s="118">
        <v>0.89</v>
      </c>
      <c r="F600" s="118">
        <v>0.89</v>
      </c>
      <c r="G600" s="118">
        <v>0.89</v>
      </c>
      <c r="H600" s="118">
        <v>0.89</v>
      </c>
      <c r="I600" s="118">
        <v>0.89</v>
      </c>
    </row>
    <row r="601" spans="1:9" ht="14.5" x14ac:dyDescent="0.35">
      <c r="A601" s="43" t="s">
        <v>12</v>
      </c>
      <c r="B601" s="90" t="s">
        <v>259</v>
      </c>
      <c r="C601" s="43" t="s">
        <v>188</v>
      </c>
      <c r="D601" s="43" t="s">
        <v>7</v>
      </c>
      <c r="E601" s="118">
        <v>0.11</v>
      </c>
      <c r="F601" s="118">
        <v>0.11</v>
      </c>
      <c r="G601" s="118">
        <v>0.11</v>
      </c>
      <c r="H601" s="118">
        <v>0.11</v>
      </c>
      <c r="I601" s="118">
        <v>0.11</v>
      </c>
    </row>
    <row r="602" spans="1:9" ht="14.5" x14ac:dyDescent="0.35">
      <c r="A602" s="43" t="s">
        <v>12</v>
      </c>
      <c r="B602" s="90" t="s">
        <v>259</v>
      </c>
      <c r="C602" s="43" t="s">
        <v>188</v>
      </c>
      <c r="D602" s="43" t="s">
        <v>103</v>
      </c>
      <c r="E602" s="118">
        <v>0.11</v>
      </c>
      <c r="F602" s="118">
        <v>0.11</v>
      </c>
      <c r="G602" s="118">
        <v>0.11</v>
      </c>
      <c r="H602" s="118">
        <v>0.11</v>
      </c>
      <c r="I602" s="118">
        <v>0.11</v>
      </c>
    </row>
    <row r="603" spans="1:9" ht="14.5" x14ac:dyDescent="0.35">
      <c r="A603" s="43" t="s">
        <v>12</v>
      </c>
      <c r="B603" s="90" t="s">
        <v>259</v>
      </c>
      <c r="C603" s="43" t="s">
        <v>188</v>
      </c>
      <c r="D603" s="43" t="s">
        <v>110</v>
      </c>
      <c r="E603" s="118">
        <v>0.11</v>
      </c>
      <c r="F603" s="118">
        <v>0.11</v>
      </c>
      <c r="G603" s="118">
        <v>0.11</v>
      </c>
      <c r="H603" s="118">
        <v>0.11</v>
      </c>
      <c r="I603" s="118">
        <v>0.11</v>
      </c>
    </row>
    <row r="604" spans="1:9" ht="14.5" x14ac:dyDescent="0.35">
      <c r="A604" s="43" t="s">
        <v>12</v>
      </c>
      <c r="B604" s="90" t="s">
        <v>259</v>
      </c>
      <c r="C604" s="43" t="s">
        <v>188</v>
      </c>
      <c r="D604" s="43" t="s">
        <v>115</v>
      </c>
      <c r="E604" s="118">
        <v>0.11</v>
      </c>
      <c r="F604" s="118">
        <v>0.11</v>
      </c>
      <c r="G604" s="118">
        <v>0.11</v>
      </c>
      <c r="H604" s="118">
        <v>0.11</v>
      </c>
      <c r="I604" s="118">
        <v>0.11</v>
      </c>
    </row>
    <row r="605" spans="1:9" ht="14.5" x14ac:dyDescent="0.35">
      <c r="A605" s="43" t="s">
        <v>12</v>
      </c>
      <c r="B605" s="90" t="s">
        <v>259</v>
      </c>
      <c r="C605" s="43" t="s">
        <v>188</v>
      </c>
      <c r="D605" s="43" t="s">
        <v>119</v>
      </c>
      <c r="E605" s="118">
        <v>0.11</v>
      </c>
      <c r="F605" s="118">
        <v>0.11</v>
      </c>
      <c r="G605" s="118">
        <v>0.11</v>
      </c>
      <c r="H605" s="118">
        <v>0.11</v>
      </c>
      <c r="I605" s="118">
        <v>0.11</v>
      </c>
    </row>
    <row r="606" spans="1:9" ht="14.5" x14ac:dyDescent="0.35">
      <c r="A606" s="43" t="s">
        <v>13</v>
      </c>
      <c r="B606" s="90" t="s">
        <v>259</v>
      </c>
      <c r="C606" s="43" t="s">
        <v>188</v>
      </c>
      <c r="D606" s="43" t="s">
        <v>7</v>
      </c>
      <c r="E606" s="118">
        <v>6.8044600247055519E-3</v>
      </c>
      <c r="F606" s="118">
        <v>6.7102102670036036E-3</v>
      </c>
      <c r="G606" s="118">
        <v>6.6172659790662836E-3</v>
      </c>
      <c r="H606" s="118">
        <v>6.5256090786051284E-3</v>
      </c>
      <c r="I606" s="118">
        <v>6.4352217337925932E-3</v>
      </c>
    </row>
    <row r="607" spans="1:9" ht="14.5" x14ac:dyDescent="0.35">
      <c r="A607" s="43" t="s">
        <v>13</v>
      </c>
      <c r="B607" s="90" t="s">
        <v>259</v>
      </c>
      <c r="C607" s="43" t="s">
        <v>188</v>
      </c>
      <c r="D607" s="43" t="s">
        <v>103</v>
      </c>
      <c r="E607" s="118">
        <v>6.8044600247055519E-3</v>
      </c>
      <c r="F607" s="118">
        <v>6.7102102670036036E-3</v>
      </c>
      <c r="G607" s="118">
        <v>6.6172659790662836E-3</v>
      </c>
      <c r="H607" s="118">
        <v>6.5256090786051284E-3</v>
      </c>
      <c r="I607" s="118">
        <v>6.4352217337925932E-3</v>
      </c>
    </row>
    <row r="608" spans="1:9" ht="14.5" x14ac:dyDescent="0.35">
      <c r="A608" s="43" t="s">
        <v>13</v>
      </c>
      <c r="B608" s="90" t="s">
        <v>259</v>
      </c>
      <c r="C608" s="43" t="s">
        <v>188</v>
      </c>
      <c r="D608" s="43" t="s">
        <v>110</v>
      </c>
      <c r="E608" s="118">
        <v>6.8044600247055519E-3</v>
      </c>
      <c r="F608" s="118">
        <v>6.7102102670036036E-3</v>
      </c>
      <c r="G608" s="118">
        <v>6.6172659790662836E-3</v>
      </c>
      <c r="H608" s="118">
        <v>6.5256090786051284E-3</v>
      </c>
      <c r="I608" s="118">
        <v>6.4352217337925932E-3</v>
      </c>
    </row>
    <row r="609" spans="1:9" ht="14.5" x14ac:dyDescent="0.35">
      <c r="A609" s="43" t="s">
        <v>13</v>
      </c>
      <c r="B609" s="90" t="s">
        <v>259</v>
      </c>
      <c r="C609" s="43" t="s">
        <v>188</v>
      </c>
      <c r="D609" s="43" t="s">
        <v>115</v>
      </c>
      <c r="E609" s="118">
        <v>6.8044600247055519E-3</v>
      </c>
      <c r="F609" s="118">
        <v>6.7102102670036036E-3</v>
      </c>
      <c r="G609" s="118">
        <v>6.6172659790662836E-3</v>
      </c>
      <c r="H609" s="118">
        <v>6.5256090786051284E-3</v>
      </c>
      <c r="I609" s="118">
        <v>6.4352217337925932E-3</v>
      </c>
    </row>
    <row r="610" spans="1:9" ht="14.5" x14ac:dyDescent="0.35">
      <c r="A610" s="43" t="s">
        <v>13</v>
      </c>
      <c r="B610" s="90" t="s">
        <v>259</v>
      </c>
      <c r="C610" s="43" t="s">
        <v>188</v>
      </c>
      <c r="D610" s="43" t="s">
        <v>119</v>
      </c>
      <c r="E610" s="118">
        <v>6.8044600247055519E-3</v>
      </c>
      <c r="F610" s="118">
        <v>6.7102102670036036E-3</v>
      </c>
      <c r="G610" s="118">
        <v>6.6172659790662836E-3</v>
      </c>
      <c r="H610" s="118">
        <v>6.5256090786051284E-3</v>
      </c>
      <c r="I610" s="118">
        <v>6.4352217337925932E-3</v>
      </c>
    </row>
    <row r="611" spans="1:9" ht="14.5" x14ac:dyDescent="0.35">
      <c r="A611" s="43" t="s">
        <v>14</v>
      </c>
      <c r="B611" s="90" t="s">
        <v>259</v>
      </c>
      <c r="C611" s="43" t="s">
        <v>188</v>
      </c>
      <c r="D611" s="43" t="s">
        <v>7</v>
      </c>
      <c r="E611" s="118">
        <v>0.09</v>
      </c>
      <c r="F611" s="118">
        <v>0.09</v>
      </c>
      <c r="G611" s="118">
        <v>0.09</v>
      </c>
      <c r="H611" s="118">
        <v>0.09</v>
      </c>
      <c r="I611" s="118">
        <v>0.09</v>
      </c>
    </row>
    <row r="612" spans="1:9" ht="14.5" x14ac:dyDescent="0.35">
      <c r="A612" s="43" t="s">
        <v>14</v>
      </c>
      <c r="B612" s="90" t="s">
        <v>259</v>
      </c>
      <c r="C612" s="43" t="s">
        <v>188</v>
      </c>
      <c r="D612" s="43" t="s">
        <v>103</v>
      </c>
      <c r="E612" s="118">
        <v>0.09</v>
      </c>
      <c r="F612" s="118">
        <v>0.09</v>
      </c>
      <c r="G612" s="118">
        <v>0.09</v>
      </c>
      <c r="H612" s="118">
        <v>0.09</v>
      </c>
      <c r="I612" s="118">
        <v>0.09</v>
      </c>
    </row>
    <row r="613" spans="1:9" ht="14.5" x14ac:dyDescent="0.35">
      <c r="A613" s="43" t="s">
        <v>14</v>
      </c>
      <c r="B613" s="90" t="s">
        <v>259</v>
      </c>
      <c r="C613" s="43" t="s">
        <v>188</v>
      </c>
      <c r="D613" s="43" t="s">
        <v>110</v>
      </c>
      <c r="E613" s="118">
        <v>0.09</v>
      </c>
      <c r="F613" s="118">
        <v>0.09</v>
      </c>
      <c r="G613" s="118">
        <v>0.09</v>
      </c>
      <c r="H613" s="118">
        <v>0.09</v>
      </c>
      <c r="I613" s="118">
        <v>0.09</v>
      </c>
    </row>
    <row r="614" spans="1:9" ht="14.5" x14ac:dyDescent="0.35">
      <c r="A614" s="43" t="s">
        <v>14</v>
      </c>
      <c r="B614" s="90" t="s">
        <v>259</v>
      </c>
      <c r="C614" s="43" t="s">
        <v>188</v>
      </c>
      <c r="D614" s="43" t="s">
        <v>115</v>
      </c>
      <c r="E614" s="118">
        <v>0.09</v>
      </c>
      <c r="F614" s="118">
        <v>0.09</v>
      </c>
      <c r="G614" s="118">
        <v>0.09</v>
      </c>
      <c r="H614" s="118">
        <v>0.09</v>
      </c>
      <c r="I614" s="118">
        <v>0.09</v>
      </c>
    </row>
    <row r="615" spans="1:9" ht="14.5" x14ac:dyDescent="0.35">
      <c r="A615" s="43" t="s">
        <v>14</v>
      </c>
      <c r="B615" s="90" t="s">
        <v>259</v>
      </c>
      <c r="C615" s="43" t="s">
        <v>188</v>
      </c>
      <c r="D615" s="43" t="s">
        <v>119</v>
      </c>
      <c r="E615" s="118">
        <v>0.09</v>
      </c>
      <c r="F615" s="118">
        <v>0.09</v>
      </c>
      <c r="G615" s="118">
        <v>0.09</v>
      </c>
      <c r="H615" s="118">
        <v>0.09</v>
      </c>
      <c r="I615" s="118">
        <v>0.09</v>
      </c>
    </row>
    <row r="616" spans="1:9" ht="14.5" x14ac:dyDescent="0.35">
      <c r="A616" s="43" t="s">
        <v>15</v>
      </c>
      <c r="B616" s="90" t="s">
        <v>259</v>
      </c>
      <c r="C616" s="43" t="s">
        <v>188</v>
      </c>
      <c r="D616" s="43" t="s">
        <v>7</v>
      </c>
      <c r="E616" s="118">
        <v>4.2889463389372752E-2</v>
      </c>
      <c r="F616" s="118">
        <v>4.68745247884313E-2</v>
      </c>
      <c r="G616" s="118">
        <v>5.1229856950966025E-2</v>
      </c>
      <c r="H616" s="118">
        <v>5.5989863471942264E-2</v>
      </c>
      <c r="I616" s="118">
        <v>6.1192144545850063E-2</v>
      </c>
    </row>
    <row r="617" spans="1:9" ht="14.5" x14ac:dyDescent="0.35">
      <c r="A617" s="43" t="s">
        <v>15</v>
      </c>
      <c r="B617" s="90" t="s">
        <v>259</v>
      </c>
      <c r="C617" s="43" t="s">
        <v>188</v>
      </c>
      <c r="D617" s="43" t="s">
        <v>103</v>
      </c>
      <c r="E617" s="118">
        <v>4.2889463389372752E-2</v>
      </c>
      <c r="F617" s="118">
        <v>4.68745247884313E-2</v>
      </c>
      <c r="G617" s="118">
        <v>5.1229856950966025E-2</v>
      </c>
      <c r="H617" s="118">
        <v>5.5989863471942264E-2</v>
      </c>
      <c r="I617" s="118">
        <v>6.1192144545850063E-2</v>
      </c>
    </row>
    <row r="618" spans="1:9" ht="14.5" x14ac:dyDescent="0.35">
      <c r="A618" s="43" t="s">
        <v>15</v>
      </c>
      <c r="B618" s="90" t="s">
        <v>259</v>
      </c>
      <c r="C618" s="43" t="s">
        <v>188</v>
      </c>
      <c r="D618" s="43" t="s">
        <v>110</v>
      </c>
      <c r="E618" s="118">
        <v>4.2889463389372752E-2</v>
      </c>
      <c r="F618" s="118">
        <v>4.68745247884313E-2</v>
      </c>
      <c r="G618" s="118">
        <v>5.1229856950966025E-2</v>
      </c>
      <c r="H618" s="118">
        <v>5.5989863471942264E-2</v>
      </c>
      <c r="I618" s="118">
        <v>6.1192144545850063E-2</v>
      </c>
    </row>
    <row r="619" spans="1:9" ht="14.5" x14ac:dyDescent="0.35">
      <c r="A619" s="43" t="s">
        <v>15</v>
      </c>
      <c r="B619" s="90" t="s">
        <v>259</v>
      </c>
      <c r="C619" s="43" t="s">
        <v>188</v>
      </c>
      <c r="D619" s="43" t="s">
        <v>115</v>
      </c>
      <c r="E619" s="118">
        <v>4.2889463389372752E-2</v>
      </c>
      <c r="F619" s="118">
        <v>4.68745247884313E-2</v>
      </c>
      <c r="G619" s="118">
        <v>5.1229856950966025E-2</v>
      </c>
      <c r="H619" s="118">
        <v>5.5989863471942264E-2</v>
      </c>
      <c r="I619" s="118">
        <v>6.1192144545850063E-2</v>
      </c>
    </row>
    <row r="620" spans="1:9" ht="14.5" x14ac:dyDescent="0.35">
      <c r="A620" s="43" t="s">
        <v>15</v>
      </c>
      <c r="B620" s="90" t="s">
        <v>259</v>
      </c>
      <c r="C620" s="43" t="s">
        <v>188</v>
      </c>
      <c r="D620" s="43" t="s">
        <v>119</v>
      </c>
      <c r="E620" s="118">
        <v>4.2889463389372752E-2</v>
      </c>
      <c r="F620" s="118">
        <v>4.68745247884313E-2</v>
      </c>
      <c r="G620" s="118">
        <v>5.1229856950966025E-2</v>
      </c>
      <c r="H620" s="118">
        <v>5.5989863471942264E-2</v>
      </c>
      <c r="I620" s="118">
        <v>6.1192144545850063E-2</v>
      </c>
    </row>
    <row r="621" spans="1:9" ht="14.5" x14ac:dyDescent="0.35">
      <c r="A621" s="43" t="s">
        <v>16</v>
      </c>
      <c r="B621" s="90" t="s">
        <v>259</v>
      </c>
      <c r="C621" s="43" t="s">
        <v>188</v>
      </c>
      <c r="D621" s="43" t="s">
        <v>7</v>
      </c>
      <c r="E621" s="118">
        <v>0.09</v>
      </c>
      <c r="F621" s="118">
        <v>0.09</v>
      </c>
      <c r="G621" s="118">
        <v>0.09</v>
      </c>
      <c r="H621" s="118">
        <v>0.09</v>
      </c>
      <c r="I621" s="118">
        <v>0.09</v>
      </c>
    </row>
    <row r="622" spans="1:9" ht="14.5" x14ac:dyDescent="0.35">
      <c r="A622" s="43" t="s">
        <v>16</v>
      </c>
      <c r="B622" s="90" t="s">
        <v>259</v>
      </c>
      <c r="C622" s="43" t="s">
        <v>188</v>
      </c>
      <c r="D622" s="43" t="s">
        <v>103</v>
      </c>
      <c r="E622" s="118">
        <v>0.09</v>
      </c>
      <c r="F622" s="118">
        <v>0.09</v>
      </c>
      <c r="G622" s="118">
        <v>0.09</v>
      </c>
      <c r="H622" s="118">
        <v>0.09</v>
      </c>
      <c r="I622" s="118">
        <v>0.09</v>
      </c>
    </row>
    <row r="623" spans="1:9" ht="14.5" x14ac:dyDescent="0.35">
      <c r="A623" s="43" t="s">
        <v>16</v>
      </c>
      <c r="B623" s="90" t="s">
        <v>259</v>
      </c>
      <c r="C623" s="43" t="s">
        <v>188</v>
      </c>
      <c r="D623" s="43" t="s">
        <v>110</v>
      </c>
      <c r="E623" s="118">
        <v>0.09</v>
      </c>
      <c r="F623" s="118">
        <v>0.09</v>
      </c>
      <c r="G623" s="118">
        <v>0.09</v>
      </c>
      <c r="H623" s="118">
        <v>0.09</v>
      </c>
      <c r="I623" s="118">
        <v>0.09</v>
      </c>
    </row>
    <row r="624" spans="1:9" ht="14.5" x14ac:dyDescent="0.35">
      <c r="A624" s="43" t="s">
        <v>16</v>
      </c>
      <c r="B624" s="90" t="s">
        <v>259</v>
      </c>
      <c r="C624" s="43" t="s">
        <v>188</v>
      </c>
      <c r="D624" s="43" t="s">
        <v>115</v>
      </c>
      <c r="E624" s="118">
        <v>0.09</v>
      </c>
      <c r="F624" s="118">
        <v>0.09</v>
      </c>
      <c r="G624" s="118">
        <v>0.09</v>
      </c>
      <c r="H624" s="118">
        <v>0.09</v>
      </c>
      <c r="I624" s="118">
        <v>0.09</v>
      </c>
    </row>
    <row r="625" spans="1:9" ht="14.5" x14ac:dyDescent="0.35">
      <c r="A625" s="43" t="s">
        <v>16</v>
      </c>
      <c r="B625" s="90" t="s">
        <v>259</v>
      </c>
      <c r="C625" s="43" t="s">
        <v>188</v>
      </c>
      <c r="D625" s="43" t="s">
        <v>119</v>
      </c>
      <c r="E625" s="118">
        <v>0.09</v>
      </c>
      <c r="F625" s="118">
        <v>0.09</v>
      </c>
      <c r="G625" s="118">
        <v>0.09</v>
      </c>
      <c r="H625" s="118">
        <v>0.09</v>
      </c>
      <c r="I625" s="118">
        <v>0.09</v>
      </c>
    </row>
    <row r="626" spans="1:9" ht="14.5" x14ac:dyDescent="0.35">
      <c r="A626" s="43" t="s">
        <v>17</v>
      </c>
      <c r="B626" s="90" t="s">
        <v>259</v>
      </c>
      <c r="C626" s="43" t="s">
        <v>188</v>
      </c>
      <c r="D626" s="43" t="s">
        <v>7</v>
      </c>
      <c r="E626" s="118">
        <v>8.3783025849930165E-2</v>
      </c>
      <c r="F626" s="118">
        <v>8.2622532606201601E-2</v>
      </c>
      <c r="G626" s="118">
        <v>8.1478113555963641E-2</v>
      </c>
      <c r="H626" s="118">
        <v>8.0349546052770227E-2</v>
      </c>
      <c r="I626" s="118">
        <v>8.0349546052770227E-2</v>
      </c>
    </row>
    <row r="627" spans="1:9" ht="14.5" x14ac:dyDescent="0.35">
      <c r="A627" s="43" t="s">
        <v>17</v>
      </c>
      <c r="B627" s="90" t="s">
        <v>259</v>
      </c>
      <c r="C627" s="43" t="s">
        <v>188</v>
      </c>
      <c r="D627" s="43" t="s">
        <v>103</v>
      </c>
      <c r="E627" s="118">
        <v>8.3783025849930165E-2</v>
      </c>
      <c r="F627" s="118">
        <v>8.2622532606201601E-2</v>
      </c>
      <c r="G627" s="118">
        <v>8.1478113555963641E-2</v>
      </c>
      <c r="H627" s="118">
        <v>8.0349546052770227E-2</v>
      </c>
      <c r="I627" s="118">
        <v>8.0349546052770227E-2</v>
      </c>
    </row>
    <row r="628" spans="1:9" ht="14.5" x14ac:dyDescent="0.35">
      <c r="A628" s="43" t="s">
        <v>17</v>
      </c>
      <c r="B628" s="90" t="s">
        <v>259</v>
      </c>
      <c r="C628" s="43" t="s">
        <v>188</v>
      </c>
      <c r="D628" s="43" t="s">
        <v>110</v>
      </c>
      <c r="E628" s="118">
        <v>8.3783025849930165E-2</v>
      </c>
      <c r="F628" s="118">
        <v>8.2622532606201601E-2</v>
      </c>
      <c r="G628" s="118">
        <v>8.1478113555963641E-2</v>
      </c>
      <c r="H628" s="118">
        <v>8.0349546052770227E-2</v>
      </c>
      <c r="I628" s="118">
        <v>8.0349546052770227E-2</v>
      </c>
    </row>
    <row r="629" spans="1:9" s="13" customFormat="1" ht="14.5" x14ac:dyDescent="0.35">
      <c r="A629" s="43" t="s">
        <v>17</v>
      </c>
      <c r="B629" s="90" t="s">
        <v>259</v>
      </c>
      <c r="C629" s="43" t="s">
        <v>188</v>
      </c>
      <c r="D629" s="43" t="s">
        <v>115</v>
      </c>
      <c r="E629" s="118">
        <v>8.3783025849930165E-2</v>
      </c>
      <c r="F629" s="118">
        <v>8.2622532606201601E-2</v>
      </c>
      <c r="G629" s="118">
        <v>8.1478113555963641E-2</v>
      </c>
      <c r="H629" s="118">
        <v>8.0349546052770227E-2</v>
      </c>
      <c r="I629" s="118">
        <v>8.0349546052770227E-2</v>
      </c>
    </row>
    <row r="630" spans="1:9" s="13" customFormat="1" ht="14.5" x14ac:dyDescent="0.35">
      <c r="A630" s="43" t="s">
        <v>17</v>
      </c>
      <c r="B630" s="90" t="s">
        <v>259</v>
      </c>
      <c r="C630" s="43" t="s">
        <v>188</v>
      </c>
      <c r="D630" s="43" t="s">
        <v>119</v>
      </c>
      <c r="E630" s="118">
        <v>8.3783025849930165E-2</v>
      </c>
      <c r="F630" s="118">
        <v>8.2622532606201601E-2</v>
      </c>
      <c r="G630" s="118">
        <v>8.1478113555963641E-2</v>
      </c>
      <c r="H630" s="118">
        <v>8.0349546052770227E-2</v>
      </c>
      <c r="I630" s="118">
        <v>8.0349546052770227E-2</v>
      </c>
    </row>
    <row r="631" spans="1:9" s="13" customFormat="1" ht="14.5" x14ac:dyDescent="0.35">
      <c r="A631" s="43" t="s">
        <v>18</v>
      </c>
      <c r="B631" s="90" t="s">
        <v>259</v>
      </c>
      <c r="C631" s="43" t="s">
        <v>188</v>
      </c>
      <c r="D631" s="43" t="s">
        <v>7</v>
      </c>
      <c r="E631" s="118">
        <v>0.18</v>
      </c>
      <c r="F631" s="118">
        <v>0.18</v>
      </c>
      <c r="G631" s="118">
        <v>0.18</v>
      </c>
      <c r="H631" s="118">
        <v>0.18</v>
      </c>
      <c r="I631" s="118">
        <v>0.18</v>
      </c>
    </row>
    <row r="632" spans="1:9" s="13" customFormat="1" ht="14.5" x14ac:dyDescent="0.35">
      <c r="A632" s="43" t="s">
        <v>18</v>
      </c>
      <c r="B632" s="90" t="s">
        <v>259</v>
      </c>
      <c r="C632" s="43" t="s">
        <v>188</v>
      </c>
      <c r="D632" s="43" t="s">
        <v>103</v>
      </c>
      <c r="E632" s="118">
        <v>0.18</v>
      </c>
      <c r="F632" s="118">
        <v>0.18</v>
      </c>
      <c r="G632" s="118">
        <v>0.18</v>
      </c>
      <c r="H632" s="118">
        <v>0.18</v>
      </c>
      <c r="I632" s="118">
        <v>0.18</v>
      </c>
    </row>
    <row r="633" spans="1:9" s="13" customFormat="1" ht="14.5" x14ac:dyDescent="0.35">
      <c r="A633" s="43" t="s">
        <v>18</v>
      </c>
      <c r="B633" s="90" t="s">
        <v>259</v>
      </c>
      <c r="C633" s="43" t="s">
        <v>188</v>
      </c>
      <c r="D633" s="43" t="s">
        <v>110</v>
      </c>
      <c r="E633" s="118">
        <v>0.18</v>
      </c>
      <c r="F633" s="118">
        <v>0.18</v>
      </c>
      <c r="G633" s="118">
        <v>0.18</v>
      </c>
      <c r="H633" s="118">
        <v>0.18</v>
      </c>
      <c r="I633" s="118">
        <v>0.18</v>
      </c>
    </row>
    <row r="634" spans="1:9" ht="14.5" x14ac:dyDescent="0.35">
      <c r="A634" s="43" t="s">
        <v>18</v>
      </c>
      <c r="B634" s="90" t="s">
        <v>259</v>
      </c>
      <c r="C634" s="43" t="s">
        <v>188</v>
      </c>
      <c r="D634" s="43" t="s">
        <v>115</v>
      </c>
      <c r="E634" s="118">
        <v>0.18</v>
      </c>
      <c r="F634" s="118">
        <v>0.18</v>
      </c>
      <c r="G634" s="118">
        <v>0.18</v>
      </c>
      <c r="H634" s="118">
        <v>0.18</v>
      </c>
      <c r="I634" s="118">
        <v>0.18</v>
      </c>
    </row>
    <row r="635" spans="1:9" ht="14.5" x14ac:dyDescent="0.35">
      <c r="A635" s="43" t="s">
        <v>18</v>
      </c>
      <c r="B635" s="90" t="s">
        <v>259</v>
      </c>
      <c r="C635" s="43" t="s">
        <v>188</v>
      </c>
      <c r="D635" s="43" t="s">
        <v>119</v>
      </c>
      <c r="E635" s="118">
        <v>0.18</v>
      </c>
      <c r="F635" s="118">
        <v>0.18</v>
      </c>
      <c r="G635" s="118">
        <v>0.18</v>
      </c>
      <c r="H635" s="118">
        <v>0.18</v>
      </c>
      <c r="I635" s="118">
        <v>0.18</v>
      </c>
    </row>
    <row r="636" spans="1:9" ht="14.5" hidden="1" x14ac:dyDescent="0.35">
      <c r="A636" s="43" t="s">
        <v>121</v>
      </c>
      <c r="B636" s="90" t="s">
        <v>259</v>
      </c>
      <c r="C636" s="43" t="s">
        <v>188</v>
      </c>
      <c r="D636" s="43" t="s">
        <v>7</v>
      </c>
      <c r="E636" s="118">
        <v>1</v>
      </c>
      <c r="F636" s="118">
        <v>1</v>
      </c>
      <c r="G636" s="118">
        <v>1</v>
      </c>
      <c r="H636" s="118">
        <v>1</v>
      </c>
      <c r="I636" s="118">
        <v>1</v>
      </c>
    </row>
    <row r="637" spans="1:9" ht="14.5" hidden="1" x14ac:dyDescent="0.35">
      <c r="A637" s="43" t="s">
        <v>121</v>
      </c>
      <c r="B637" s="90" t="s">
        <v>259</v>
      </c>
      <c r="C637" s="43" t="s">
        <v>188</v>
      </c>
      <c r="D637" s="43" t="s">
        <v>103</v>
      </c>
      <c r="E637" s="118">
        <v>1</v>
      </c>
      <c r="F637" s="118">
        <v>1</v>
      </c>
      <c r="G637" s="118">
        <v>1</v>
      </c>
      <c r="H637" s="118">
        <v>1</v>
      </c>
      <c r="I637" s="118">
        <v>1</v>
      </c>
    </row>
    <row r="638" spans="1:9" ht="14.5" hidden="1" x14ac:dyDescent="0.35">
      <c r="A638" s="43" t="s">
        <v>121</v>
      </c>
      <c r="B638" s="90" t="s">
        <v>259</v>
      </c>
      <c r="C638" s="43" t="s">
        <v>188</v>
      </c>
      <c r="D638" s="43" t="s">
        <v>110</v>
      </c>
      <c r="E638" s="118">
        <v>1</v>
      </c>
      <c r="F638" s="118">
        <v>1</v>
      </c>
      <c r="G638" s="118">
        <v>1</v>
      </c>
      <c r="H638" s="118">
        <v>1</v>
      </c>
      <c r="I638" s="118">
        <v>1</v>
      </c>
    </row>
    <row r="639" spans="1:9" ht="14.5" hidden="1" x14ac:dyDescent="0.35">
      <c r="A639" s="43" t="s">
        <v>121</v>
      </c>
      <c r="B639" s="90" t="s">
        <v>259</v>
      </c>
      <c r="C639" s="43" t="s">
        <v>188</v>
      </c>
      <c r="D639" s="43" t="s">
        <v>115</v>
      </c>
      <c r="E639" s="118">
        <v>1</v>
      </c>
      <c r="F639" s="118">
        <v>1</v>
      </c>
      <c r="G639" s="118">
        <v>1</v>
      </c>
      <c r="H639" s="118">
        <v>1</v>
      </c>
      <c r="I639" s="118">
        <v>1</v>
      </c>
    </row>
    <row r="640" spans="1:9" ht="14.5" hidden="1" x14ac:dyDescent="0.35">
      <c r="A640" s="43" t="s">
        <v>121</v>
      </c>
      <c r="B640" s="90" t="s">
        <v>259</v>
      </c>
      <c r="C640" s="43" t="s">
        <v>188</v>
      </c>
      <c r="D640" s="43" t="s">
        <v>119</v>
      </c>
      <c r="E640" s="118">
        <v>1</v>
      </c>
      <c r="F640" s="118">
        <v>1</v>
      </c>
      <c r="G640" s="118">
        <v>1</v>
      </c>
      <c r="H640" s="118">
        <v>1</v>
      </c>
      <c r="I640" s="118">
        <v>1</v>
      </c>
    </row>
    <row r="641" spans="1:9" ht="14.5" hidden="1" x14ac:dyDescent="0.35">
      <c r="A641" s="43" t="s">
        <v>32</v>
      </c>
      <c r="B641" s="90" t="s">
        <v>259</v>
      </c>
      <c r="C641" s="43" t="s">
        <v>188</v>
      </c>
      <c r="D641" s="43" t="s">
        <v>7</v>
      </c>
      <c r="E641" s="118">
        <v>1.9980715971934421E-2</v>
      </c>
      <c r="F641" s="118">
        <v>2.1181742065930001E-2</v>
      </c>
      <c r="G641" s="118">
        <v>2.2454960952240151E-2</v>
      </c>
      <c r="H641" s="118">
        <v>2.3804712086342342E-2</v>
      </c>
      <c r="I641" s="118">
        <v>2.3804712086342342E-2</v>
      </c>
    </row>
    <row r="642" spans="1:9" ht="14.5" hidden="1" x14ac:dyDescent="0.35">
      <c r="A642" s="43" t="s">
        <v>32</v>
      </c>
      <c r="B642" s="90" t="s">
        <v>259</v>
      </c>
      <c r="C642" s="43" t="s">
        <v>188</v>
      </c>
      <c r="D642" s="43" t="s">
        <v>103</v>
      </c>
      <c r="E642" s="118">
        <v>1.9980715971934421E-2</v>
      </c>
      <c r="F642" s="118">
        <v>2.1181742065930001E-2</v>
      </c>
      <c r="G642" s="118">
        <v>2.2454960952240151E-2</v>
      </c>
      <c r="H642" s="118">
        <v>2.3804712086342342E-2</v>
      </c>
      <c r="I642" s="118">
        <v>2.3804712086342342E-2</v>
      </c>
    </row>
    <row r="643" spans="1:9" ht="14.5" hidden="1" x14ac:dyDescent="0.35">
      <c r="A643" s="43" t="s">
        <v>32</v>
      </c>
      <c r="B643" s="90" t="s">
        <v>259</v>
      </c>
      <c r="C643" s="43" t="s">
        <v>188</v>
      </c>
      <c r="D643" s="43" t="s">
        <v>110</v>
      </c>
      <c r="E643" s="118">
        <v>1.9980715971934421E-2</v>
      </c>
      <c r="F643" s="118">
        <v>2.1181742065930001E-2</v>
      </c>
      <c r="G643" s="118">
        <v>2.2454960952240151E-2</v>
      </c>
      <c r="H643" s="118">
        <v>2.3804712086342342E-2</v>
      </c>
      <c r="I643" s="118">
        <v>2.3804712086342342E-2</v>
      </c>
    </row>
    <row r="644" spans="1:9" ht="14.5" hidden="1" x14ac:dyDescent="0.35">
      <c r="A644" s="43" t="s">
        <v>32</v>
      </c>
      <c r="B644" s="90" t="s">
        <v>259</v>
      </c>
      <c r="C644" s="43" t="s">
        <v>188</v>
      </c>
      <c r="D644" s="43" t="s">
        <v>115</v>
      </c>
      <c r="E644" s="118">
        <v>1.9980715971934421E-2</v>
      </c>
      <c r="F644" s="118">
        <v>2.1181742065930001E-2</v>
      </c>
      <c r="G644" s="118">
        <v>2.2454960952240151E-2</v>
      </c>
      <c r="H644" s="118">
        <v>2.3804712086342342E-2</v>
      </c>
      <c r="I644" s="118">
        <v>2.3804712086342342E-2</v>
      </c>
    </row>
    <row r="645" spans="1:9" ht="14.5" hidden="1" x14ac:dyDescent="0.35">
      <c r="A645" s="43" t="s">
        <v>32</v>
      </c>
      <c r="B645" s="90" t="s">
        <v>259</v>
      </c>
      <c r="C645" s="43" t="s">
        <v>188</v>
      </c>
      <c r="D645" s="43" t="s">
        <v>119</v>
      </c>
      <c r="E645" s="118">
        <v>1.9980715971934421E-2</v>
      </c>
      <c r="F645" s="118">
        <v>2.1181742065930001E-2</v>
      </c>
      <c r="G645" s="118">
        <v>2.2454960952240151E-2</v>
      </c>
      <c r="H645" s="118">
        <v>2.3804712086342342E-2</v>
      </c>
      <c r="I645" s="118">
        <v>2.3804712086342342E-2</v>
      </c>
    </row>
    <row r="646" spans="1:9" ht="14.5" hidden="1" x14ac:dyDescent="0.35">
      <c r="A646" s="43" t="s">
        <v>33</v>
      </c>
      <c r="B646" s="90" t="s">
        <v>259</v>
      </c>
      <c r="C646" s="43" t="s">
        <v>188</v>
      </c>
      <c r="D646" s="43" t="s">
        <v>7</v>
      </c>
      <c r="E646" s="118">
        <v>0.9800192840280656</v>
      </c>
      <c r="F646" s="118">
        <v>0.97881825793406996</v>
      </c>
      <c r="G646" s="118">
        <v>0.9775450390477598</v>
      </c>
      <c r="H646" s="118">
        <v>0.97619528791365762</v>
      </c>
      <c r="I646" s="118">
        <v>0.97619528791365762</v>
      </c>
    </row>
    <row r="647" spans="1:9" ht="14.5" hidden="1" x14ac:dyDescent="0.35">
      <c r="A647" s="43" t="s">
        <v>33</v>
      </c>
      <c r="B647" s="90" t="s">
        <v>259</v>
      </c>
      <c r="C647" s="43" t="s">
        <v>188</v>
      </c>
      <c r="D647" s="43" t="s">
        <v>103</v>
      </c>
      <c r="E647" s="118">
        <v>0.9800192840280656</v>
      </c>
      <c r="F647" s="118">
        <v>0.97881825793406996</v>
      </c>
      <c r="G647" s="118">
        <v>0.9775450390477598</v>
      </c>
      <c r="H647" s="118">
        <v>0.97619528791365762</v>
      </c>
      <c r="I647" s="118">
        <v>0.97619528791365762</v>
      </c>
    </row>
    <row r="648" spans="1:9" ht="14.5" hidden="1" x14ac:dyDescent="0.35">
      <c r="A648" s="43" t="s">
        <v>33</v>
      </c>
      <c r="B648" s="90" t="s">
        <v>259</v>
      </c>
      <c r="C648" s="43" t="s">
        <v>188</v>
      </c>
      <c r="D648" s="43" t="s">
        <v>110</v>
      </c>
      <c r="E648" s="118">
        <v>0.9800192840280656</v>
      </c>
      <c r="F648" s="118">
        <v>0.97881825793406996</v>
      </c>
      <c r="G648" s="118">
        <v>0.9775450390477598</v>
      </c>
      <c r="H648" s="118">
        <v>0.97619528791365762</v>
      </c>
      <c r="I648" s="118">
        <v>0.97619528791365762</v>
      </c>
    </row>
    <row r="649" spans="1:9" ht="14.5" hidden="1" x14ac:dyDescent="0.35">
      <c r="A649" s="43" t="s">
        <v>33</v>
      </c>
      <c r="B649" s="90" t="s">
        <v>259</v>
      </c>
      <c r="C649" s="43" t="s">
        <v>188</v>
      </c>
      <c r="D649" s="43" t="s">
        <v>115</v>
      </c>
      <c r="E649" s="118">
        <v>0.9800192840280656</v>
      </c>
      <c r="F649" s="118">
        <v>0.97881825793406996</v>
      </c>
      <c r="G649" s="118">
        <v>0.9775450390477598</v>
      </c>
      <c r="H649" s="118">
        <v>0.97619528791365762</v>
      </c>
      <c r="I649" s="118">
        <v>0.97619528791365762</v>
      </c>
    </row>
    <row r="650" spans="1:9" ht="14.5" hidden="1" x14ac:dyDescent="0.35">
      <c r="A650" s="43" t="s">
        <v>33</v>
      </c>
      <c r="B650" s="90" t="s">
        <v>259</v>
      </c>
      <c r="C650" s="43" t="s">
        <v>188</v>
      </c>
      <c r="D650" s="43" t="s">
        <v>119</v>
      </c>
      <c r="E650" s="118">
        <v>0.9800192840280656</v>
      </c>
      <c r="F650" s="118">
        <v>0.97881825793406996</v>
      </c>
      <c r="G650" s="118">
        <v>0.9775450390477598</v>
      </c>
      <c r="H650" s="118">
        <v>0.97619528791365762</v>
      </c>
      <c r="I650" s="118">
        <v>0.97619528791365762</v>
      </c>
    </row>
    <row r="651" spans="1:9" ht="14.5" hidden="1" x14ac:dyDescent="0.35">
      <c r="A651" s="43" t="s">
        <v>36</v>
      </c>
      <c r="B651" s="90" t="s">
        <v>259</v>
      </c>
      <c r="C651" s="43" t="s">
        <v>188</v>
      </c>
      <c r="D651" s="43" t="s">
        <v>7</v>
      </c>
      <c r="E651" s="118">
        <v>1</v>
      </c>
      <c r="F651" s="118">
        <v>1</v>
      </c>
      <c r="G651" s="118">
        <v>1</v>
      </c>
      <c r="H651" s="118">
        <v>1</v>
      </c>
      <c r="I651" s="118">
        <v>1</v>
      </c>
    </row>
    <row r="652" spans="1:9" ht="14.5" hidden="1" x14ac:dyDescent="0.35">
      <c r="A652" s="43" t="s">
        <v>36</v>
      </c>
      <c r="B652" s="90" t="s">
        <v>259</v>
      </c>
      <c r="C652" s="43" t="s">
        <v>188</v>
      </c>
      <c r="D652" s="43" t="s">
        <v>103</v>
      </c>
      <c r="E652" s="118">
        <v>1</v>
      </c>
      <c r="F652" s="118">
        <v>1</v>
      </c>
      <c r="G652" s="118">
        <v>1</v>
      </c>
      <c r="H652" s="118">
        <v>1</v>
      </c>
      <c r="I652" s="118">
        <v>1</v>
      </c>
    </row>
    <row r="653" spans="1:9" ht="14.5" hidden="1" x14ac:dyDescent="0.35">
      <c r="A653" s="43" t="s">
        <v>36</v>
      </c>
      <c r="B653" s="90" t="s">
        <v>259</v>
      </c>
      <c r="C653" s="43" t="s">
        <v>188</v>
      </c>
      <c r="D653" s="43" t="s">
        <v>110</v>
      </c>
      <c r="E653" s="118">
        <v>1</v>
      </c>
      <c r="F653" s="118">
        <v>1</v>
      </c>
      <c r="G653" s="118">
        <v>1</v>
      </c>
      <c r="H653" s="118">
        <v>1</v>
      </c>
      <c r="I653" s="118">
        <v>1</v>
      </c>
    </row>
    <row r="654" spans="1:9" ht="14.5" hidden="1" x14ac:dyDescent="0.35">
      <c r="A654" s="43" t="s">
        <v>36</v>
      </c>
      <c r="B654" s="90" t="s">
        <v>259</v>
      </c>
      <c r="C654" s="43" t="s">
        <v>188</v>
      </c>
      <c r="D654" s="43" t="s">
        <v>115</v>
      </c>
      <c r="E654" s="118">
        <v>1</v>
      </c>
      <c r="F654" s="118">
        <v>1</v>
      </c>
      <c r="G654" s="118">
        <v>1</v>
      </c>
      <c r="H654" s="118">
        <v>1</v>
      </c>
      <c r="I654" s="118">
        <v>1</v>
      </c>
    </row>
    <row r="655" spans="1:9" ht="14.5" hidden="1" x14ac:dyDescent="0.35">
      <c r="A655" s="43" t="s">
        <v>36</v>
      </c>
      <c r="B655" s="90" t="s">
        <v>259</v>
      </c>
      <c r="C655" s="43" t="s">
        <v>188</v>
      </c>
      <c r="D655" s="43" t="s">
        <v>119</v>
      </c>
      <c r="E655" s="118">
        <v>1</v>
      </c>
      <c r="F655" s="118">
        <v>1</v>
      </c>
      <c r="G655" s="118">
        <v>1</v>
      </c>
      <c r="H655" s="118">
        <v>1</v>
      </c>
      <c r="I655" s="118">
        <v>1</v>
      </c>
    </row>
    <row r="656" spans="1:9" ht="14.5" x14ac:dyDescent="0.35">
      <c r="A656" s="43" t="s">
        <v>11</v>
      </c>
      <c r="B656" s="90" t="s">
        <v>258</v>
      </c>
      <c r="C656" s="43" t="s">
        <v>188</v>
      </c>
      <c r="D656" s="43" t="s">
        <v>7</v>
      </c>
      <c r="E656" s="118">
        <v>0.89</v>
      </c>
      <c r="F656" s="118">
        <v>0.89</v>
      </c>
      <c r="G656" s="118">
        <v>0.89</v>
      </c>
      <c r="H656" s="118">
        <v>0.89</v>
      </c>
      <c r="I656" s="118">
        <v>0.89</v>
      </c>
    </row>
    <row r="657" spans="1:9" ht="14.5" x14ac:dyDescent="0.35">
      <c r="A657" s="43" t="s">
        <v>11</v>
      </c>
      <c r="B657" s="90" t="s">
        <v>258</v>
      </c>
      <c r="C657" s="43" t="s">
        <v>188</v>
      </c>
      <c r="D657" s="43" t="s">
        <v>103</v>
      </c>
      <c r="E657" s="118">
        <v>0.89</v>
      </c>
      <c r="F657" s="118">
        <v>0.89</v>
      </c>
      <c r="G657" s="118">
        <v>0.89</v>
      </c>
      <c r="H657" s="118">
        <v>0.89</v>
      </c>
      <c r="I657" s="118">
        <v>0.89</v>
      </c>
    </row>
    <row r="658" spans="1:9" ht="14.5" x14ac:dyDescent="0.35">
      <c r="A658" s="43" t="s">
        <v>11</v>
      </c>
      <c r="B658" s="90" t="s">
        <v>258</v>
      </c>
      <c r="C658" s="43" t="s">
        <v>188</v>
      </c>
      <c r="D658" s="43" t="s">
        <v>110</v>
      </c>
      <c r="E658" s="118">
        <v>0.89</v>
      </c>
      <c r="F658" s="118">
        <v>0.89</v>
      </c>
      <c r="G658" s="118">
        <v>0.89</v>
      </c>
      <c r="H658" s="118">
        <v>0.89</v>
      </c>
      <c r="I658" s="118">
        <v>0.89</v>
      </c>
    </row>
    <row r="659" spans="1:9" ht="14.5" x14ac:dyDescent="0.35">
      <c r="A659" s="43" t="s">
        <v>11</v>
      </c>
      <c r="B659" s="90" t="s">
        <v>258</v>
      </c>
      <c r="C659" s="43" t="s">
        <v>188</v>
      </c>
      <c r="D659" s="43" t="s">
        <v>115</v>
      </c>
      <c r="E659" s="118">
        <v>0.89</v>
      </c>
      <c r="F659" s="118">
        <v>0.89</v>
      </c>
      <c r="G659" s="118">
        <v>0.89</v>
      </c>
      <c r="H659" s="118">
        <v>0.89</v>
      </c>
      <c r="I659" s="118">
        <v>0.89</v>
      </c>
    </row>
    <row r="660" spans="1:9" ht="14.5" x14ac:dyDescent="0.35">
      <c r="A660" s="43" t="s">
        <v>11</v>
      </c>
      <c r="B660" s="90" t="s">
        <v>258</v>
      </c>
      <c r="C660" s="43" t="s">
        <v>188</v>
      </c>
      <c r="D660" s="43" t="s">
        <v>119</v>
      </c>
      <c r="E660" s="118">
        <v>0.89</v>
      </c>
      <c r="F660" s="118">
        <v>0.89</v>
      </c>
      <c r="G660" s="118">
        <v>0.89</v>
      </c>
      <c r="H660" s="118">
        <v>0.89</v>
      </c>
      <c r="I660" s="118">
        <v>0.89</v>
      </c>
    </row>
    <row r="661" spans="1:9" ht="14.5" x14ac:dyDescent="0.35">
      <c r="A661" s="43" t="s">
        <v>12</v>
      </c>
      <c r="B661" s="90" t="s">
        <v>258</v>
      </c>
      <c r="C661" s="43" t="s">
        <v>188</v>
      </c>
      <c r="D661" s="43" t="s">
        <v>7</v>
      </c>
      <c r="E661" s="118">
        <v>0.11</v>
      </c>
      <c r="F661" s="118">
        <v>0.11</v>
      </c>
      <c r="G661" s="118">
        <v>0.11</v>
      </c>
      <c r="H661" s="118">
        <v>0.11</v>
      </c>
      <c r="I661" s="118">
        <v>0.11</v>
      </c>
    </row>
    <row r="662" spans="1:9" ht="14.5" x14ac:dyDescent="0.35">
      <c r="A662" s="43" t="s">
        <v>12</v>
      </c>
      <c r="B662" s="90" t="s">
        <v>258</v>
      </c>
      <c r="C662" s="43" t="s">
        <v>188</v>
      </c>
      <c r="D662" s="43" t="s">
        <v>103</v>
      </c>
      <c r="E662" s="118">
        <v>0.11</v>
      </c>
      <c r="F662" s="118">
        <v>0.11</v>
      </c>
      <c r="G662" s="118">
        <v>0.11</v>
      </c>
      <c r="H662" s="118">
        <v>0.11</v>
      </c>
      <c r="I662" s="118">
        <v>0.11</v>
      </c>
    </row>
    <row r="663" spans="1:9" ht="14.5" x14ac:dyDescent="0.35">
      <c r="A663" s="43" t="s">
        <v>12</v>
      </c>
      <c r="B663" s="90" t="s">
        <v>258</v>
      </c>
      <c r="C663" s="43" t="s">
        <v>188</v>
      </c>
      <c r="D663" s="43" t="s">
        <v>110</v>
      </c>
      <c r="E663" s="118">
        <v>0.11</v>
      </c>
      <c r="F663" s="118">
        <v>0.11</v>
      </c>
      <c r="G663" s="118">
        <v>0.11</v>
      </c>
      <c r="H663" s="118">
        <v>0.11</v>
      </c>
      <c r="I663" s="118">
        <v>0.11</v>
      </c>
    </row>
    <row r="664" spans="1:9" ht="14.5" x14ac:dyDescent="0.35">
      <c r="A664" s="43" t="s">
        <v>12</v>
      </c>
      <c r="B664" s="90" t="s">
        <v>258</v>
      </c>
      <c r="C664" s="43" t="s">
        <v>188</v>
      </c>
      <c r="D664" s="43" t="s">
        <v>115</v>
      </c>
      <c r="E664" s="118">
        <v>0.11</v>
      </c>
      <c r="F664" s="118">
        <v>0.11</v>
      </c>
      <c r="G664" s="118">
        <v>0.11</v>
      </c>
      <c r="H664" s="118">
        <v>0.11</v>
      </c>
      <c r="I664" s="118">
        <v>0.11</v>
      </c>
    </row>
    <row r="665" spans="1:9" ht="14.5" x14ac:dyDescent="0.35">
      <c r="A665" s="43" t="s">
        <v>12</v>
      </c>
      <c r="B665" s="90" t="s">
        <v>258</v>
      </c>
      <c r="C665" s="43" t="s">
        <v>188</v>
      </c>
      <c r="D665" s="43" t="s">
        <v>119</v>
      </c>
      <c r="E665" s="118">
        <v>0.11</v>
      </c>
      <c r="F665" s="118">
        <v>0.11</v>
      </c>
      <c r="G665" s="118">
        <v>0.11</v>
      </c>
      <c r="H665" s="118">
        <v>0.11</v>
      </c>
      <c r="I665" s="118">
        <v>0.11</v>
      </c>
    </row>
    <row r="666" spans="1:9" ht="14.5" x14ac:dyDescent="0.35">
      <c r="A666" s="43" t="s">
        <v>13</v>
      </c>
      <c r="B666" s="90" t="s">
        <v>258</v>
      </c>
      <c r="C666" s="43" t="s">
        <v>188</v>
      </c>
      <c r="D666" s="43" t="s">
        <v>7</v>
      </c>
      <c r="E666" s="118">
        <v>6.8044600247055519E-3</v>
      </c>
      <c r="F666" s="118">
        <v>6.7102102670036036E-3</v>
      </c>
      <c r="G666" s="118">
        <v>6.6172659790662836E-3</v>
      </c>
      <c r="H666" s="118">
        <v>6.5256090786051284E-3</v>
      </c>
      <c r="I666" s="118">
        <v>6.4352217337925932E-3</v>
      </c>
    </row>
    <row r="667" spans="1:9" ht="14.5" x14ac:dyDescent="0.35">
      <c r="A667" s="43" t="s">
        <v>13</v>
      </c>
      <c r="B667" s="90" t="s">
        <v>258</v>
      </c>
      <c r="C667" s="43" t="s">
        <v>188</v>
      </c>
      <c r="D667" s="43" t="s">
        <v>103</v>
      </c>
      <c r="E667" s="118">
        <v>6.8044600247055519E-3</v>
      </c>
      <c r="F667" s="118">
        <v>6.7102102670036036E-3</v>
      </c>
      <c r="G667" s="118">
        <v>6.6172659790662836E-3</v>
      </c>
      <c r="H667" s="118">
        <v>6.5256090786051284E-3</v>
      </c>
      <c r="I667" s="118">
        <v>6.4352217337925932E-3</v>
      </c>
    </row>
    <row r="668" spans="1:9" ht="14.5" x14ac:dyDescent="0.35">
      <c r="A668" s="43" t="s">
        <v>13</v>
      </c>
      <c r="B668" s="90" t="s">
        <v>258</v>
      </c>
      <c r="C668" s="43" t="s">
        <v>188</v>
      </c>
      <c r="D668" s="43" t="s">
        <v>110</v>
      </c>
      <c r="E668" s="118">
        <v>6.8044600247055519E-3</v>
      </c>
      <c r="F668" s="118">
        <v>6.7102102670036036E-3</v>
      </c>
      <c r="G668" s="118">
        <v>6.6172659790662836E-3</v>
      </c>
      <c r="H668" s="118">
        <v>6.5256090786051284E-3</v>
      </c>
      <c r="I668" s="118">
        <v>6.4352217337925932E-3</v>
      </c>
    </row>
    <row r="669" spans="1:9" ht="14.5" x14ac:dyDescent="0.35">
      <c r="A669" s="43" t="s">
        <v>13</v>
      </c>
      <c r="B669" s="90" t="s">
        <v>258</v>
      </c>
      <c r="C669" s="43" t="s">
        <v>188</v>
      </c>
      <c r="D669" s="43" t="s">
        <v>115</v>
      </c>
      <c r="E669" s="118">
        <v>6.8044600247055519E-3</v>
      </c>
      <c r="F669" s="118">
        <v>6.7102102670036036E-3</v>
      </c>
      <c r="G669" s="118">
        <v>6.6172659790662836E-3</v>
      </c>
      <c r="H669" s="118">
        <v>6.5256090786051284E-3</v>
      </c>
      <c r="I669" s="118">
        <v>6.4352217337925932E-3</v>
      </c>
    </row>
    <row r="670" spans="1:9" ht="14.5" x14ac:dyDescent="0.35">
      <c r="A670" s="43" t="s">
        <v>13</v>
      </c>
      <c r="B670" s="90" t="s">
        <v>258</v>
      </c>
      <c r="C670" s="43" t="s">
        <v>188</v>
      </c>
      <c r="D670" s="43" t="s">
        <v>119</v>
      </c>
      <c r="E670" s="118">
        <v>6.8044600247055519E-3</v>
      </c>
      <c r="F670" s="118">
        <v>6.7102102670036036E-3</v>
      </c>
      <c r="G670" s="118">
        <v>6.6172659790662836E-3</v>
      </c>
      <c r="H670" s="118">
        <v>6.5256090786051284E-3</v>
      </c>
      <c r="I670" s="118">
        <v>6.4352217337925932E-3</v>
      </c>
    </row>
    <row r="671" spans="1:9" ht="14.5" x14ac:dyDescent="0.35">
      <c r="A671" s="43" t="s">
        <v>14</v>
      </c>
      <c r="B671" s="90" t="s">
        <v>258</v>
      </c>
      <c r="C671" s="43" t="s">
        <v>188</v>
      </c>
      <c r="D671" s="43" t="s">
        <v>7</v>
      </c>
      <c r="E671" s="118">
        <v>0.09</v>
      </c>
      <c r="F671" s="118">
        <v>0.09</v>
      </c>
      <c r="G671" s="118">
        <v>0.09</v>
      </c>
      <c r="H671" s="118">
        <v>0.09</v>
      </c>
      <c r="I671" s="118">
        <v>0.09</v>
      </c>
    </row>
    <row r="672" spans="1:9" ht="14.5" x14ac:dyDescent="0.35">
      <c r="A672" s="43" t="s">
        <v>14</v>
      </c>
      <c r="B672" s="90" t="s">
        <v>258</v>
      </c>
      <c r="C672" s="43" t="s">
        <v>188</v>
      </c>
      <c r="D672" s="43" t="s">
        <v>103</v>
      </c>
      <c r="E672" s="118">
        <v>0.09</v>
      </c>
      <c r="F672" s="118">
        <v>0.09</v>
      </c>
      <c r="G672" s="118">
        <v>0.09</v>
      </c>
      <c r="H672" s="118">
        <v>0.09</v>
      </c>
      <c r="I672" s="118">
        <v>0.09</v>
      </c>
    </row>
    <row r="673" spans="1:9" ht="14.5" x14ac:dyDescent="0.35">
      <c r="A673" s="43" t="s">
        <v>14</v>
      </c>
      <c r="B673" s="90" t="s">
        <v>258</v>
      </c>
      <c r="C673" s="43" t="s">
        <v>188</v>
      </c>
      <c r="D673" s="43" t="s">
        <v>110</v>
      </c>
      <c r="E673" s="118">
        <v>0.09</v>
      </c>
      <c r="F673" s="118">
        <v>0.09</v>
      </c>
      <c r="G673" s="118">
        <v>0.09</v>
      </c>
      <c r="H673" s="118">
        <v>0.09</v>
      </c>
      <c r="I673" s="118">
        <v>0.09</v>
      </c>
    </row>
    <row r="674" spans="1:9" ht="14.5" x14ac:dyDescent="0.35">
      <c r="A674" s="43" t="s">
        <v>14</v>
      </c>
      <c r="B674" s="90" t="s">
        <v>258</v>
      </c>
      <c r="C674" s="43" t="s">
        <v>188</v>
      </c>
      <c r="D674" s="43" t="s">
        <v>115</v>
      </c>
      <c r="E674" s="118">
        <v>0.09</v>
      </c>
      <c r="F674" s="118">
        <v>0.09</v>
      </c>
      <c r="G674" s="118">
        <v>0.09</v>
      </c>
      <c r="H674" s="118">
        <v>0.09</v>
      </c>
      <c r="I674" s="118">
        <v>0.09</v>
      </c>
    </row>
    <row r="675" spans="1:9" s="13" customFormat="1" ht="14.5" x14ac:dyDescent="0.35">
      <c r="A675" s="43" t="s">
        <v>14</v>
      </c>
      <c r="B675" s="90" t="s">
        <v>258</v>
      </c>
      <c r="C675" s="43" t="s">
        <v>188</v>
      </c>
      <c r="D675" s="43" t="s">
        <v>119</v>
      </c>
      <c r="E675" s="118">
        <v>0.09</v>
      </c>
      <c r="F675" s="118">
        <v>0.09</v>
      </c>
      <c r="G675" s="118">
        <v>0.09</v>
      </c>
      <c r="H675" s="118">
        <v>0.09</v>
      </c>
      <c r="I675" s="118">
        <v>0.09</v>
      </c>
    </row>
    <row r="676" spans="1:9" s="13" customFormat="1" ht="14.5" x14ac:dyDescent="0.35">
      <c r="A676" s="43" t="s">
        <v>15</v>
      </c>
      <c r="B676" s="90" t="s">
        <v>258</v>
      </c>
      <c r="C676" s="43" t="s">
        <v>188</v>
      </c>
      <c r="D676" s="43" t="s">
        <v>7</v>
      </c>
      <c r="E676" s="118">
        <v>4.2889463389372752E-2</v>
      </c>
      <c r="F676" s="118">
        <v>4.68745247884313E-2</v>
      </c>
      <c r="G676" s="118">
        <v>5.1229856950966025E-2</v>
      </c>
      <c r="H676" s="118">
        <v>5.5989863471942264E-2</v>
      </c>
      <c r="I676" s="118">
        <v>6.1192144545850063E-2</v>
      </c>
    </row>
    <row r="677" spans="1:9" s="13" customFormat="1" ht="14.5" x14ac:dyDescent="0.35">
      <c r="A677" s="43" t="s">
        <v>15</v>
      </c>
      <c r="B677" s="90" t="s">
        <v>258</v>
      </c>
      <c r="C677" s="43" t="s">
        <v>188</v>
      </c>
      <c r="D677" s="43" t="s">
        <v>103</v>
      </c>
      <c r="E677" s="118">
        <v>4.2889463389372752E-2</v>
      </c>
      <c r="F677" s="118">
        <v>4.68745247884313E-2</v>
      </c>
      <c r="G677" s="118">
        <v>5.1229856950966025E-2</v>
      </c>
      <c r="H677" s="118">
        <v>5.5989863471942264E-2</v>
      </c>
      <c r="I677" s="118">
        <v>6.1192144545850063E-2</v>
      </c>
    </row>
    <row r="678" spans="1:9" s="13" customFormat="1" ht="14.5" x14ac:dyDescent="0.35">
      <c r="A678" s="43" t="s">
        <v>15</v>
      </c>
      <c r="B678" s="90" t="s">
        <v>258</v>
      </c>
      <c r="C678" s="43" t="s">
        <v>188</v>
      </c>
      <c r="D678" s="43" t="s">
        <v>110</v>
      </c>
      <c r="E678" s="118">
        <v>4.2889463389372752E-2</v>
      </c>
      <c r="F678" s="118">
        <v>4.68745247884313E-2</v>
      </c>
      <c r="G678" s="118">
        <v>5.1229856950966025E-2</v>
      </c>
      <c r="H678" s="118">
        <v>5.5989863471942264E-2</v>
      </c>
      <c r="I678" s="118">
        <v>6.1192144545850063E-2</v>
      </c>
    </row>
    <row r="679" spans="1:9" s="13" customFormat="1" ht="14.5" x14ac:dyDescent="0.35">
      <c r="A679" s="43" t="s">
        <v>15</v>
      </c>
      <c r="B679" s="90" t="s">
        <v>258</v>
      </c>
      <c r="C679" s="43" t="s">
        <v>188</v>
      </c>
      <c r="D679" s="43" t="s">
        <v>115</v>
      </c>
      <c r="E679" s="118">
        <v>4.2889463389372752E-2</v>
      </c>
      <c r="F679" s="118">
        <v>4.68745247884313E-2</v>
      </c>
      <c r="G679" s="118">
        <v>5.1229856950966025E-2</v>
      </c>
      <c r="H679" s="118">
        <v>5.5989863471942264E-2</v>
      </c>
      <c r="I679" s="118">
        <v>6.1192144545850063E-2</v>
      </c>
    </row>
    <row r="680" spans="1:9" ht="14.5" x14ac:dyDescent="0.35">
      <c r="A680" s="43" t="s">
        <v>15</v>
      </c>
      <c r="B680" s="90" t="s">
        <v>258</v>
      </c>
      <c r="C680" s="43" t="s">
        <v>188</v>
      </c>
      <c r="D680" s="43" t="s">
        <v>119</v>
      </c>
      <c r="E680" s="118">
        <v>4.2889463389372752E-2</v>
      </c>
      <c r="F680" s="118">
        <v>4.68745247884313E-2</v>
      </c>
      <c r="G680" s="118">
        <v>5.1229856950966025E-2</v>
      </c>
      <c r="H680" s="118">
        <v>5.5989863471942264E-2</v>
      </c>
      <c r="I680" s="118">
        <v>6.1192144545850063E-2</v>
      </c>
    </row>
    <row r="681" spans="1:9" ht="14.5" x14ac:dyDescent="0.35">
      <c r="A681" s="43" t="s">
        <v>16</v>
      </c>
      <c r="B681" s="90" t="s">
        <v>258</v>
      </c>
      <c r="C681" s="43" t="s">
        <v>188</v>
      </c>
      <c r="D681" s="43" t="s">
        <v>7</v>
      </c>
      <c r="E681" s="118">
        <v>0.09</v>
      </c>
      <c r="F681" s="118">
        <v>0.09</v>
      </c>
      <c r="G681" s="118">
        <v>0.09</v>
      </c>
      <c r="H681" s="118">
        <v>0.09</v>
      </c>
      <c r="I681" s="118">
        <v>0.09</v>
      </c>
    </row>
    <row r="682" spans="1:9" ht="14.5" x14ac:dyDescent="0.35">
      <c r="A682" s="43" t="s">
        <v>16</v>
      </c>
      <c r="B682" s="90" t="s">
        <v>258</v>
      </c>
      <c r="C682" s="43" t="s">
        <v>188</v>
      </c>
      <c r="D682" s="43" t="s">
        <v>103</v>
      </c>
      <c r="E682" s="118">
        <v>0.09</v>
      </c>
      <c r="F682" s="118">
        <v>0.09</v>
      </c>
      <c r="G682" s="118">
        <v>0.09</v>
      </c>
      <c r="H682" s="118">
        <v>0.09</v>
      </c>
      <c r="I682" s="118">
        <v>0.09</v>
      </c>
    </row>
    <row r="683" spans="1:9" ht="14.5" x14ac:dyDescent="0.35">
      <c r="A683" s="43" t="s">
        <v>16</v>
      </c>
      <c r="B683" s="90" t="s">
        <v>258</v>
      </c>
      <c r="C683" s="43" t="s">
        <v>188</v>
      </c>
      <c r="D683" s="43" t="s">
        <v>110</v>
      </c>
      <c r="E683" s="118">
        <v>0.09</v>
      </c>
      <c r="F683" s="118">
        <v>0.09</v>
      </c>
      <c r="G683" s="118">
        <v>0.09</v>
      </c>
      <c r="H683" s="118">
        <v>0.09</v>
      </c>
      <c r="I683" s="118">
        <v>0.09</v>
      </c>
    </row>
    <row r="684" spans="1:9" ht="14.5" x14ac:dyDescent="0.35">
      <c r="A684" s="43" t="s">
        <v>16</v>
      </c>
      <c r="B684" s="90" t="s">
        <v>258</v>
      </c>
      <c r="C684" s="43" t="s">
        <v>188</v>
      </c>
      <c r="D684" s="43" t="s">
        <v>115</v>
      </c>
      <c r="E684" s="118">
        <v>0.09</v>
      </c>
      <c r="F684" s="118">
        <v>0.09</v>
      </c>
      <c r="G684" s="118">
        <v>0.09</v>
      </c>
      <c r="H684" s="118">
        <v>0.09</v>
      </c>
      <c r="I684" s="118">
        <v>0.09</v>
      </c>
    </row>
    <row r="685" spans="1:9" ht="14.5" x14ac:dyDescent="0.35">
      <c r="A685" s="43" t="s">
        <v>16</v>
      </c>
      <c r="B685" s="90" t="s">
        <v>258</v>
      </c>
      <c r="C685" s="43" t="s">
        <v>188</v>
      </c>
      <c r="D685" s="43" t="s">
        <v>119</v>
      </c>
      <c r="E685" s="118">
        <v>0.09</v>
      </c>
      <c r="F685" s="118">
        <v>0.09</v>
      </c>
      <c r="G685" s="118">
        <v>0.09</v>
      </c>
      <c r="H685" s="118">
        <v>0.09</v>
      </c>
      <c r="I685" s="118">
        <v>0.09</v>
      </c>
    </row>
    <row r="686" spans="1:9" ht="14.5" x14ac:dyDescent="0.35">
      <c r="A686" s="43" t="s">
        <v>17</v>
      </c>
      <c r="B686" s="90" t="s">
        <v>258</v>
      </c>
      <c r="C686" s="43" t="s">
        <v>188</v>
      </c>
      <c r="D686" s="43" t="s">
        <v>7</v>
      </c>
      <c r="E686" s="118">
        <v>8.3783025849930165E-2</v>
      </c>
      <c r="F686" s="118">
        <v>8.2622532606201601E-2</v>
      </c>
      <c r="G686" s="118">
        <v>8.1478113555963641E-2</v>
      </c>
      <c r="H686" s="118">
        <v>8.0349546052770227E-2</v>
      </c>
      <c r="I686" s="118">
        <v>8.0349546052770227E-2</v>
      </c>
    </row>
    <row r="687" spans="1:9" ht="14.5" x14ac:dyDescent="0.35">
      <c r="A687" s="43" t="s">
        <v>17</v>
      </c>
      <c r="B687" s="90" t="s">
        <v>258</v>
      </c>
      <c r="C687" s="43" t="s">
        <v>188</v>
      </c>
      <c r="D687" s="43" t="s">
        <v>103</v>
      </c>
      <c r="E687" s="118">
        <v>8.3783025849930165E-2</v>
      </c>
      <c r="F687" s="118">
        <v>8.2622532606201601E-2</v>
      </c>
      <c r="G687" s="118">
        <v>8.1478113555963641E-2</v>
      </c>
      <c r="H687" s="118">
        <v>8.0349546052770227E-2</v>
      </c>
      <c r="I687" s="118">
        <v>8.0349546052770227E-2</v>
      </c>
    </row>
    <row r="688" spans="1:9" ht="14.5" x14ac:dyDescent="0.35">
      <c r="A688" s="43" t="s">
        <v>17</v>
      </c>
      <c r="B688" s="90" t="s">
        <v>258</v>
      </c>
      <c r="C688" s="43" t="s">
        <v>188</v>
      </c>
      <c r="D688" s="43" t="s">
        <v>110</v>
      </c>
      <c r="E688" s="118">
        <v>8.3783025849930165E-2</v>
      </c>
      <c r="F688" s="118">
        <v>8.2622532606201601E-2</v>
      </c>
      <c r="G688" s="118">
        <v>8.1478113555963641E-2</v>
      </c>
      <c r="H688" s="118">
        <v>8.0349546052770227E-2</v>
      </c>
      <c r="I688" s="118">
        <v>8.0349546052770227E-2</v>
      </c>
    </row>
    <row r="689" spans="1:9" ht="14.5" x14ac:dyDescent="0.35">
      <c r="A689" s="43" t="s">
        <v>17</v>
      </c>
      <c r="B689" s="90" t="s">
        <v>258</v>
      </c>
      <c r="C689" s="43" t="s">
        <v>188</v>
      </c>
      <c r="D689" s="43" t="s">
        <v>115</v>
      </c>
      <c r="E689" s="118">
        <v>8.3783025849930165E-2</v>
      </c>
      <c r="F689" s="118">
        <v>8.2622532606201601E-2</v>
      </c>
      <c r="G689" s="118">
        <v>8.1478113555963641E-2</v>
      </c>
      <c r="H689" s="118">
        <v>8.0349546052770227E-2</v>
      </c>
      <c r="I689" s="118">
        <v>8.0349546052770227E-2</v>
      </c>
    </row>
    <row r="690" spans="1:9" ht="14.5" x14ac:dyDescent="0.35">
      <c r="A690" s="43" t="s">
        <v>17</v>
      </c>
      <c r="B690" s="90" t="s">
        <v>258</v>
      </c>
      <c r="C690" s="43" t="s">
        <v>188</v>
      </c>
      <c r="D690" s="43" t="s">
        <v>119</v>
      </c>
      <c r="E690" s="118">
        <v>8.3783025849930165E-2</v>
      </c>
      <c r="F690" s="118">
        <v>8.2622532606201601E-2</v>
      </c>
      <c r="G690" s="118">
        <v>8.1478113555963641E-2</v>
      </c>
      <c r="H690" s="118">
        <v>8.0349546052770227E-2</v>
      </c>
      <c r="I690" s="118">
        <v>8.0349546052770227E-2</v>
      </c>
    </row>
    <row r="691" spans="1:9" ht="14.5" x14ac:dyDescent="0.35">
      <c r="A691" s="43" t="s">
        <v>18</v>
      </c>
      <c r="B691" s="90" t="s">
        <v>258</v>
      </c>
      <c r="C691" s="43" t="s">
        <v>188</v>
      </c>
      <c r="D691" s="43" t="s">
        <v>7</v>
      </c>
      <c r="E691" s="118">
        <v>0.18</v>
      </c>
      <c r="F691" s="118">
        <v>0.18</v>
      </c>
      <c r="G691" s="118">
        <v>0.18</v>
      </c>
      <c r="H691" s="118">
        <v>0.18</v>
      </c>
      <c r="I691" s="118">
        <v>0.18</v>
      </c>
    </row>
    <row r="692" spans="1:9" ht="14.5" x14ac:dyDescent="0.35">
      <c r="A692" s="43" t="s">
        <v>18</v>
      </c>
      <c r="B692" s="90" t="s">
        <v>258</v>
      </c>
      <c r="C692" s="43" t="s">
        <v>188</v>
      </c>
      <c r="D692" s="43" t="s">
        <v>103</v>
      </c>
      <c r="E692" s="118">
        <v>0.18</v>
      </c>
      <c r="F692" s="118">
        <v>0.18</v>
      </c>
      <c r="G692" s="118">
        <v>0.18</v>
      </c>
      <c r="H692" s="118">
        <v>0.18</v>
      </c>
      <c r="I692" s="118">
        <v>0.18</v>
      </c>
    </row>
    <row r="693" spans="1:9" ht="14.5" x14ac:dyDescent="0.35">
      <c r="A693" s="43" t="s">
        <v>18</v>
      </c>
      <c r="B693" s="90" t="s">
        <v>258</v>
      </c>
      <c r="C693" s="43" t="s">
        <v>188</v>
      </c>
      <c r="D693" s="43" t="s">
        <v>110</v>
      </c>
      <c r="E693" s="118">
        <v>0.18</v>
      </c>
      <c r="F693" s="118">
        <v>0.18</v>
      </c>
      <c r="G693" s="118">
        <v>0.18</v>
      </c>
      <c r="H693" s="118">
        <v>0.18</v>
      </c>
      <c r="I693" s="118">
        <v>0.18</v>
      </c>
    </row>
    <row r="694" spans="1:9" ht="14.5" x14ac:dyDescent="0.35">
      <c r="A694" s="43" t="s">
        <v>18</v>
      </c>
      <c r="B694" s="90" t="s">
        <v>258</v>
      </c>
      <c r="C694" s="43" t="s">
        <v>188</v>
      </c>
      <c r="D694" s="43" t="s">
        <v>115</v>
      </c>
      <c r="E694" s="118">
        <v>0.18</v>
      </c>
      <c r="F694" s="118">
        <v>0.18</v>
      </c>
      <c r="G694" s="118">
        <v>0.18</v>
      </c>
      <c r="H694" s="118">
        <v>0.18</v>
      </c>
      <c r="I694" s="118">
        <v>0.18</v>
      </c>
    </row>
    <row r="695" spans="1:9" ht="14.5" x14ac:dyDescent="0.35">
      <c r="A695" s="43" t="s">
        <v>18</v>
      </c>
      <c r="B695" s="90" t="s">
        <v>258</v>
      </c>
      <c r="C695" s="43" t="s">
        <v>188</v>
      </c>
      <c r="D695" s="43" t="s">
        <v>119</v>
      </c>
      <c r="E695" s="118">
        <v>0.18</v>
      </c>
      <c r="F695" s="118">
        <v>0.18</v>
      </c>
      <c r="G695" s="118">
        <v>0.18</v>
      </c>
      <c r="H695" s="118">
        <v>0.18</v>
      </c>
      <c r="I695" s="118">
        <v>0.18</v>
      </c>
    </row>
    <row r="696" spans="1:9" ht="14.5" hidden="1" x14ac:dyDescent="0.35">
      <c r="A696" s="43" t="s">
        <v>121</v>
      </c>
      <c r="B696" s="90" t="s">
        <v>258</v>
      </c>
      <c r="C696" s="43" t="s">
        <v>188</v>
      </c>
      <c r="D696" s="43" t="s">
        <v>7</v>
      </c>
      <c r="E696" s="118">
        <v>1</v>
      </c>
      <c r="F696" s="118">
        <v>1</v>
      </c>
      <c r="G696" s="118">
        <v>1</v>
      </c>
      <c r="H696" s="118">
        <v>1</v>
      </c>
      <c r="I696" s="118">
        <v>1</v>
      </c>
    </row>
    <row r="697" spans="1:9" ht="14.5" hidden="1" x14ac:dyDescent="0.35">
      <c r="A697" s="43" t="s">
        <v>121</v>
      </c>
      <c r="B697" s="90" t="s">
        <v>258</v>
      </c>
      <c r="C697" s="43" t="s">
        <v>188</v>
      </c>
      <c r="D697" s="43" t="s">
        <v>103</v>
      </c>
      <c r="E697" s="118">
        <v>1</v>
      </c>
      <c r="F697" s="118">
        <v>1</v>
      </c>
      <c r="G697" s="118">
        <v>1</v>
      </c>
      <c r="H697" s="118">
        <v>1</v>
      </c>
      <c r="I697" s="118">
        <v>1</v>
      </c>
    </row>
    <row r="698" spans="1:9" ht="14.5" hidden="1" x14ac:dyDescent="0.35">
      <c r="A698" s="43" t="s">
        <v>121</v>
      </c>
      <c r="B698" s="90" t="s">
        <v>258</v>
      </c>
      <c r="C698" s="43" t="s">
        <v>188</v>
      </c>
      <c r="D698" s="43" t="s">
        <v>110</v>
      </c>
      <c r="E698" s="118">
        <v>1</v>
      </c>
      <c r="F698" s="118">
        <v>1</v>
      </c>
      <c r="G698" s="118">
        <v>1</v>
      </c>
      <c r="H698" s="118">
        <v>1</v>
      </c>
      <c r="I698" s="118">
        <v>1</v>
      </c>
    </row>
    <row r="699" spans="1:9" ht="14.5" hidden="1" x14ac:dyDescent="0.35">
      <c r="A699" s="43" t="s">
        <v>121</v>
      </c>
      <c r="B699" s="90" t="s">
        <v>258</v>
      </c>
      <c r="C699" s="43" t="s">
        <v>188</v>
      </c>
      <c r="D699" s="43" t="s">
        <v>115</v>
      </c>
      <c r="E699" s="118">
        <v>1</v>
      </c>
      <c r="F699" s="118">
        <v>1</v>
      </c>
      <c r="G699" s="118">
        <v>1</v>
      </c>
      <c r="H699" s="118">
        <v>1</v>
      </c>
      <c r="I699" s="118">
        <v>1</v>
      </c>
    </row>
    <row r="700" spans="1:9" ht="14.5" hidden="1" x14ac:dyDescent="0.35">
      <c r="A700" s="43" t="s">
        <v>121</v>
      </c>
      <c r="B700" s="90" t="s">
        <v>258</v>
      </c>
      <c r="C700" s="43" t="s">
        <v>188</v>
      </c>
      <c r="D700" s="43" t="s">
        <v>119</v>
      </c>
      <c r="E700" s="118">
        <v>1</v>
      </c>
      <c r="F700" s="118">
        <v>1</v>
      </c>
      <c r="G700" s="118">
        <v>1</v>
      </c>
      <c r="H700" s="118">
        <v>1</v>
      </c>
      <c r="I700" s="118">
        <v>1</v>
      </c>
    </row>
    <row r="701" spans="1:9" ht="14.5" hidden="1" x14ac:dyDescent="0.35">
      <c r="A701" s="43" t="s">
        <v>32</v>
      </c>
      <c r="B701" s="90" t="s">
        <v>258</v>
      </c>
      <c r="C701" s="43" t="s">
        <v>188</v>
      </c>
      <c r="D701" s="43" t="s">
        <v>7</v>
      </c>
      <c r="E701" s="118">
        <v>1.9980715971934421E-2</v>
      </c>
      <c r="F701" s="118">
        <v>2.1181742065930001E-2</v>
      </c>
      <c r="G701" s="118">
        <v>2.2454960952240151E-2</v>
      </c>
      <c r="H701" s="118">
        <v>2.3804712086342342E-2</v>
      </c>
      <c r="I701" s="118">
        <v>2.3804712086342342E-2</v>
      </c>
    </row>
    <row r="702" spans="1:9" ht="14.5" hidden="1" x14ac:dyDescent="0.35">
      <c r="A702" s="43" t="s">
        <v>32</v>
      </c>
      <c r="B702" s="90" t="s">
        <v>258</v>
      </c>
      <c r="C702" s="43" t="s">
        <v>188</v>
      </c>
      <c r="D702" s="43" t="s">
        <v>103</v>
      </c>
      <c r="E702" s="118">
        <v>1.9980715971934421E-2</v>
      </c>
      <c r="F702" s="118">
        <v>2.1181742065930001E-2</v>
      </c>
      <c r="G702" s="118">
        <v>2.2454960952240151E-2</v>
      </c>
      <c r="H702" s="118">
        <v>2.3804712086342342E-2</v>
      </c>
      <c r="I702" s="118">
        <v>2.3804712086342342E-2</v>
      </c>
    </row>
    <row r="703" spans="1:9" ht="14.5" hidden="1" x14ac:dyDescent="0.35">
      <c r="A703" s="43" t="s">
        <v>32</v>
      </c>
      <c r="B703" s="90" t="s">
        <v>258</v>
      </c>
      <c r="C703" s="43" t="s">
        <v>188</v>
      </c>
      <c r="D703" s="43" t="s">
        <v>110</v>
      </c>
      <c r="E703" s="118">
        <v>1.9980715971934421E-2</v>
      </c>
      <c r="F703" s="118">
        <v>2.1181742065930001E-2</v>
      </c>
      <c r="G703" s="118">
        <v>2.2454960952240151E-2</v>
      </c>
      <c r="H703" s="118">
        <v>2.3804712086342342E-2</v>
      </c>
      <c r="I703" s="118">
        <v>2.3804712086342342E-2</v>
      </c>
    </row>
    <row r="704" spans="1:9" ht="14.5" hidden="1" x14ac:dyDescent="0.35">
      <c r="A704" s="43" t="s">
        <v>32</v>
      </c>
      <c r="B704" s="90" t="s">
        <v>258</v>
      </c>
      <c r="C704" s="43" t="s">
        <v>188</v>
      </c>
      <c r="D704" s="43" t="s">
        <v>115</v>
      </c>
      <c r="E704" s="118">
        <v>1.9980715971934421E-2</v>
      </c>
      <c r="F704" s="118">
        <v>2.1181742065930001E-2</v>
      </c>
      <c r="G704" s="118">
        <v>2.2454960952240151E-2</v>
      </c>
      <c r="H704" s="118">
        <v>2.3804712086342342E-2</v>
      </c>
      <c r="I704" s="118">
        <v>2.3804712086342342E-2</v>
      </c>
    </row>
    <row r="705" spans="1:9" ht="14.5" hidden="1" x14ac:dyDescent="0.35">
      <c r="A705" s="43" t="s">
        <v>32</v>
      </c>
      <c r="B705" s="90" t="s">
        <v>258</v>
      </c>
      <c r="C705" s="43" t="s">
        <v>188</v>
      </c>
      <c r="D705" s="43" t="s">
        <v>119</v>
      </c>
      <c r="E705" s="118">
        <v>1.9980715971934421E-2</v>
      </c>
      <c r="F705" s="118">
        <v>2.1181742065930001E-2</v>
      </c>
      <c r="G705" s="118">
        <v>2.2454960952240151E-2</v>
      </c>
      <c r="H705" s="118">
        <v>2.3804712086342342E-2</v>
      </c>
      <c r="I705" s="118">
        <v>2.3804712086342342E-2</v>
      </c>
    </row>
    <row r="706" spans="1:9" ht="14.5" hidden="1" x14ac:dyDescent="0.35">
      <c r="A706" s="43" t="s">
        <v>33</v>
      </c>
      <c r="B706" s="90" t="s">
        <v>258</v>
      </c>
      <c r="C706" s="43" t="s">
        <v>188</v>
      </c>
      <c r="D706" s="43" t="s">
        <v>7</v>
      </c>
      <c r="E706" s="118">
        <v>0.9800192840280656</v>
      </c>
      <c r="F706" s="118">
        <v>0.97881825793406996</v>
      </c>
      <c r="G706" s="118">
        <v>0.9775450390477598</v>
      </c>
      <c r="H706" s="118">
        <v>0.97619528791365762</v>
      </c>
      <c r="I706" s="118">
        <v>0.97619528791365762</v>
      </c>
    </row>
    <row r="707" spans="1:9" ht="14.5" hidden="1" x14ac:dyDescent="0.35">
      <c r="A707" s="43" t="s">
        <v>33</v>
      </c>
      <c r="B707" s="90" t="s">
        <v>258</v>
      </c>
      <c r="C707" s="43" t="s">
        <v>188</v>
      </c>
      <c r="D707" s="43" t="s">
        <v>103</v>
      </c>
      <c r="E707" s="118">
        <v>0.9800192840280656</v>
      </c>
      <c r="F707" s="118">
        <v>0.97881825793406996</v>
      </c>
      <c r="G707" s="118">
        <v>0.9775450390477598</v>
      </c>
      <c r="H707" s="118">
        <v>0.97619528791365762</v>
      </c>
      <c r="I707" s="118">
        <v>0.97619528791365762</v>
      </c>
    </row>
    <row r="708" spans="1:9" ht="14.5" hidden="1" x14ac:dyDescent="0.35">
      <c r="A708" s="43" t="s">
        <v>33</v>
      </c>
      <c r="B708" s="90" t="s">
        <v>258</v>
      </c>
      <c r="C708" s="43" t="s">
        <v>188</v>
      </c>
      <c r="D708" s="43" t="s">
        <v>110</v>
      </c>
      <c r="E708" s="118">
        <v>0.9800192840280656</v>
      </c>
      <c r="F708" s="118">
        <v>0.97881825793406996</v>
      </c>
      <c r="G708" s="118">
        <v>0.9775450390477598</v>
      </c>
      <c r="H708" s="118">
        <v>0.97619528791365762</v>
      </c>
      <c r="I708" s="118">
        <v>0.97619528791365762</v>
      </c>
    </row>
    <row r="709" spans="1:9" ht="14.5" hidden="1" x14ac:dyDescent="0.35">
      <c r="A709" s="43" t="s">
        <v>33</v>
      </c>
      <c r="B709" s="90" t="s">
        <v>258</v>
      </c>
      <c r="C709" s="43" t="s">
        <v>188</v>
      </c>
      <c r="D709" s="43" t="s">
        <v>115</v>
      </c>
      <c r="E709" s="118">
        <v>0.9800192840280656</v>
      </c>
      <c r="F709" s="118">
        <v>0.97881825793406996</v>
      </c>
      <c r="G709" s="118">
        <v>0.9775450390477598</v>
      </c>
      <c r="H709" s="118">
        <v>0.97619528791365762</v>
      </c>
      <c r="I709" s="118">
        <v>0.97619528791365762</v>
      </c>
    </row>
    <row r="710" spans="1:9" ht="14.5" hidden="1" x14ac:dyDescent="0.35">
      <c r="A710" s="43" t="s">
        <v>33</v>
      </c>
      <c r="B710" s="90" t="s">
        <v>258</v>
      </c>
      <c r="C710" s="43" t="s">
        <v>188</v>
      </c>
      <c r="D710" s="43" t="s">
        <v>119</v>
      </c>
      <c r="E710" s="118">
        <v>0.9800192840280656</v>
      </c>
      <c r="F710" s="118">
        <v>0.97881825793406996</v>
      </c>
      <c r="G710" s="118">
        <v>0.9775450390477598</v>
      </c>
      <c r="H710" s="118">
        <v>0.97619528791365762</v>
      </c>
      <c r="I710" s="118">
        <v>0.97619528791365762</v>
      </c>
    </row>
    <row r="711" spans="1:9" ht="14.5" hidden="1" x14ac:dyDescent="0.35">
      <c r="A711" s="43" t="s">
        <v>36</v>
      </c>
      <c r="B711" s="90" t="s">
        <v>258</v>
      </c>
      <c r="C711" s="43" t="s">
        <v>188</v>
      </c>
      <c r="D711" s="43" t="s">
        <v>7</v>
      </c>
      <c r="E711" s="118">
        <v>1</v>
      </c>
      <c r="F711" s="118">
        <v>1</v>
      </c>
      <c r="G711" s="118">
        <v>1</v>
      </c>
      <c r="H711" s="118">
        <v>1</v>
      </c>
      <c r="I711" s="118">
        <v>1</v>
      </c>
    </row>
    <row r="712" spans="1:9" ht="14.5" hidden="1" x14ac:dyDescent="0.35">
      <c r="A712" s="43" t="s">
        <v>36</v>
      </c>
      <c r="B712" s="90" t="s">
        <v>258</v>
      </c>
      <c r="C712" s="43" t="s">
        <v>188</v>
      </c>
      <c r="D712" s="43" t="s">
        <v>103</v>
      </c>
      <c r="E712" s="118">
        <v>1</v>
      </c>
      <c r="F712" s="118">
        <v>1</v>
      </c>
      <c r="G712" s="118">
        <v>1</v>
      </c>
      <c r="H712" s="118">
        <v>1</v>
      </c>
      <c r="I712" s="118">
        <v>1</v>
      </c>
    </row>
    <row r="713" spans="1:9" ht="14.5" hidden="1" x14ac:dyDescent="0.35">
      <c r="A713" s="43" t="s">
        <v>36</v>
      </c>
      <c r="B713" s="90" t="s">
        <v>258</v>
      </c>
      <c r="C713" s="43" t="s">
        <v>188</v>
      </c>
      <c r="D713" s="43" t="s">
        <v>110</v>
      </c>
      <c r="E713" s="118">
        <v>1</v>
      </c>
      <c r="F713" s="118">
        <v>1</v>
      </c>
      <c r="G713" s="118">
        <v>1</v>
      </c>
      <c r="H713" s="118">
        <v>1</v>
      </c>
      <c r="I713" s="118">
        <v>1</v>
      </c>
    </row>
    <row r="714" spans="1:9" ht="14.5" hidden="1" x14ac:dyDescent="0.35">
      <c r="A714" s="43" t="s">
        <v>36</v>
      </c>
      <c r="B714" s="90" t="s">
        <v>258</v>
      </c>
      <c r="C714" s="43" t="s">
        <v>188</v>
      </c>
      <c r="D714" s="43" t="s">
        <v>115</v>
      </c>
      <c r="E714" s="118">
        <v>1</v>
      </c>
      <c r="F714" s="118">
        <v>1</v>
      </c>
      <c r="G714" s="118">
        <v>1</v>
      </c>
      <c r="H714" s="118">
        <v>1</v>
      </c>
      <c r="I714" s="118">
        <v>1</v>
      </c>
    </row>
    <row r="715" spans="1:9" ht="14.5" hidden="1" x14ac:dyDescent="0.35">
      <c r="A715" s="43" t="s">
        <v>36</v>
      </c>
      <c r="B715" s="90" t="s">
        <v>258</v>
      </c>
      <c r="C715" s="43" t="s">
        <v>188</v>
      </c>
      <c r="D715" s="43" t="s">
        <v>119</v>
      </c>
      <c r="E715" s="118">
        <v>1</v>
      </c>
      <c r="F715" s="118">
        <v>1</v>
      </c>
      <c r="G715" s="118">
        <v>1</v>
      </c>
      <c r="H715" s="118">
        <v>1</v>
      </c>
      <c r="I715" s="118">
        <v>1</v>
      </c>
    </row>
    <row r="716" spans="1:9" ht="14.5" x14ac:dyDescent="0.35">
      <c r="A716" s="43" t="s">
        <v>11</v>
      </c>
      <c r="B716" s="90" t="s">
        <v>259</v>
      </c>
      <c r="C716" s="43" t="s">
        <v>65</v>
      </c>
      <c r="D716" s="43" t="s">
        <v>7</v>
      </c>
      <c r="E716" s="118">
        <v>0.89</v>
      </c>
      <c r="F716" s="118">
        <v>0.89</v>
      </c>
      <c r="G716" s="118">
        <v>0.89</v>
      </c>
      <c r="H716" s="118">
        <v>0.89</v>
      </c>
      <c r="I716" s="118">
        <v>0.89</v>
      </c>
    </row>
    <row r="717" spans="1:9" ht="14.5" x14ac:dyDescent="0.35">
      <c r="A717" s="43" t="s">
        <v>11</v>
      </c>
      <c r="B717" s="90" t="s">
        <v>259</v>
      </c>
      <c r="C717" s="43" t="s">
        <v>65</v>
      </c>
      <c r="D717" s="43" t="s">
        <v>103</v>
      </c>
      <c r="E717" s="118">
        <v>0.89</v>
      </c>
      <c r="F717" s="118">
        <v>0.89</v>
      </c>
      <c r="G717" s="118">
        <v>0.89</v>
      </c>
      <c r="H717" s="118">
        <v>0.89</v>
      </c>
      <c r="I717" s="118">
        <v>0.89</v>
      </c>
    </row>
    <row r="718" spans="1:9" ht="14.5" x14ac:dyDescent="0.35">
      <c r="A718" s="43" t="s">
        <v>11</v>
      </c>
      <c r="B718" s="90" t="s">
        <v>259</v>
      </c>
      <c r="C718" s="43" t="s">
        <v>65</v>
      </c>
      <c r="D718" s="43" t="s">
        <v>110</v>
      </c>
      <c r="E718" s="118">
        <v>0.89</v>
      </c>
      <c r="F718" s="118">
        <v>0.89</v>
      </c>
      <c r="G718" s="118">
        <v>0.89</v>
      </c>
      <c r="H718" s="118">
        <v>0.89</v>
      </c>
      <c r="I718" s="118">
        <v>0.89</v>
      </c>
    </row>
    <row r="719" spans="1:9" ht="14.5" x14ac:dyDescent="0.35">
      <c r="A719" s="43" t="s">
        <v>11</v>
      </c>
      <c r="B719" s="90" t="s">
        <v>259</v>
      </c>
      <c r="C719" s="43" t="s">
        <v>65</v>
      </c>
      <c r="D719" s="43" t="s">
        <v>115</v>
      </c>
      <c r="E719" s="118">
        <v>0.89</v>
      </c>
      <c r="F719" s="118">
        <v>0.89</v>
      </c>
      <c r="G719" s="118">
        <v>0.89</v>
      </c>
      <c r="H719" s="118">
        <v>0.89</v>
      </c>
      <c r="I719" s="118">
        <v>0.89</v>
      </c>
    </row>
    <row r="720" spans="1:9" ht="14.5" x14ac:dyDescent="0.35">
      <c r="A720" s="43" t="s">
        <v>11</v>
      </c>
      <c r="B720" s="90" t="s">
        <v>259</v>
      </c>
      <c r="C720" s="43" t="s">
        <v>65</v>
      </c>
      <c r="D720" s="43" t="s">
        <v>119</v>
      </c>
      <c r="E720" s="118">
        <v>0.89</v>
      </c>
      <c r="F720" s="118">
        <v>0.89</v>
      </c>
      <c r="G720" s="118">
        <v>0.89</v>
      </c>
      <c r="H720" s="118">
        <v>0.89</v>
      </c>
      <c r="I720" s="118">
        <v>0.89</v>
      </c>
    </row>
    <row r="721" spans="1:9" ht="14.5" x14ac:dyDescent="0.35">
      <c r="A721" s="43" t="s">
        <v>12</v>
      </c>
      <c r="B721" s="90" t="s">
        <v>259</v>
      </c>
      <c r="C721" s="43" t="s">
        <v>65</v>
      </c>
      <c r="D721" s="43" t="s">
        <v>7</v>
      </c>
      <c r="E721" s="118">
        <v>0.11</v>
      </c>
      <c r="F721" s="118">
        <v>0.11</v>
      </c>
      <c r="G721" s="118">
        <v>0.11</v>
      </c>
      <c r="H721" s="118">
        <v>0.11</v>
      </c>
      <c r="I721" s="118">
        <v>0.11</v>
      </c>
    </row>
    <row r="722" spans="1:9" ht="14.5" x14ac:dyDescent="0.35">
      <c r="A722" s="43" t="s">
        <v>12</v>
      </c>
      <c r="B722" s="90" t="s">
        <v>259</v>
      </c>
      <c r="C722" s="43" t="s">
        <v>65</v>
      </c>
      <c r="D722" s="43" t="s">
        <v>103</v>
      </c>
      <c r="E722" s="118">
        <v>0.11</v>
      </c>
      <c r="F722" s="118">
        <v>0.11</v>
      </c>
      <c r="G722" s="118">
        <v>0.11</v>
      </c>
      <c r="H722" s="118">
        <v>0.11</v>
      </c>
      <c r="I722" s="118">
        <v>0.11</v>
      </c>
    </row>
    <row r="723" spans="1:9" ht="14.5" x14ac:dyDescent="0.35">
      <c r="A723" s="43" t="s">
        <v>12</v>
      </c>
      <c r="B723" s="90" t="s">
        <v>259</v>
      </c>
      <c r="C723" s="43" t="s">
        <v>65</v>
      </c>
      <c r="D723" s="43" t="s">
        <v>110</v>
      </c>
      <c r="E723" s="118">
        <v>0.11</v>
      </c>
      <c r="F723" s="118">
        <v>0.11</v>
      </c>
      <c r="G723" s="118">
        <v>0.11</v>
      </c>
      <c r="H723" s="118">
        <v>0.11</v>
      </c>
      <c r="I723" s="118">
        <v>0.11</v>
      </c>
    </row>
    <row r="724" spans="1:9" ht="14.5" x14ac:dyDescent="0.35">
      <c r="A724" s="43" t="s">
        <v>12</v>
      </c>
      <c r="B724" s="90" t="s">
        <v>259</v>
      </c>
      <c r="C724" s="43" t="s">
        <v>65</v>
      </c>
      <c r="D724" s="43" t="s">
        <v>115</v>
      </c>
      <c r="E724" s="118">
        <v>0.11</v>
      </c>
      <c r="F724" s="118">
        <v>0.11</v>
      </c>
      <c r="G724" s="118">
        <v>0.11</v>
      </c>
      <c r="H724" s="118">
        <v>0.11</v>
      </c>
      <c r="I724" s="118">
        <v>0.11</v>
      </c>
    </row>
    <row r="725" spans="1:9" ht="14.5" x14ac:dyDescent="0.35">
      <c r="A725" s="43" t="s">
        <v>12</v>
      </c>
      <c r="B725" s="90" t="s">
        <v>259</v>
      </c>
      <c r="C725" s="43" t="s">
        <v>65</v>
      </c>
      <c r="D725" s="43" t="s">
        <v>119</v>
      </c>
      <c r="E725" s="118">
        <v>0.11</v>
      </c>
      <c r="F725" s="118">
        <v>0.11</v>
      </c>
      <c r="G725" s="118">
        <v>0.11</v>
      </c>
      <c r="H725" s="118">
        <v>0.11</v>
      </c>
      <c r="I725" s="118">
        <v>0.11</v>
      </c>
    </row>
    <row r="726" spans="1:9" ht="14.5" x14ac:dyDescent="0.35">
      <c r="A726" s="43" t="s">
        <v>13</v>
      </c>
      <c r="B726" s="90" t="s">
        <v>259</v>
      </c>
      <c r="C726" s="43" t="s">
        <v>65</v>
      </c>
      <c r="D726" s="43" t="s">
        <v>119</v>
      </c>
      <c r="E726" s="118">
        <v>6.8044600247055519E-3</v>
      </c>
      <c r="F726" s="118">
        <v>6.7102102670036036E-3</v>
      </c>
      <c r="G726" s="118">
        <v>6.6172659790662836E-3</v>
      </c>
      <c r="H726" s="118">
        <v>6.5256090786051284E-3</v>
      </c>
      <c r="I726" s="118">
        <v>6.4352217337925932E-3</v>
      </c>
    </row>
    <row r="727" spans="1:9" ht="14.5" x14ac:dyDescent="0.35">
      <c r="A727" s="43" t="s">
        <v>13</v>
      </c>
      <c r="B727" s="90" t="s">
        <v>259</v>
      </c>
      <c r="C727" s="43" t="s">
        <v>65</v>
      </c>
      <c r="D727" s="43" t="s">
        <v>7</v>
      </c>
      <c r="E727" s="118">
        <v>6.8044600247055519E-3</v>
      </c>
      <c r="F727" s="118">
        <v>6.7102102670036036E-3</v>
      </c>
      <c r="G727" s="118">
        <v>6.6172659790662836E-3</v>
      </c>
      <c r="H727" s="118">
        <v>6.5256090786051284E-3</v>
      </c>
      <c r="I727" s="118">
        <v>6.4352217337925932E-3</v>
      </c>
    </row>
    <row r="728" spans="1:9" ht="14.5" x14ac:dyDescent="0.35">
      <c r="A728" s="43" t="s">
        <v>13</v>
      </c>
      <c r="B728" s="90" t="s">
        <v>259</v>
      </c>
      <c r="C728" s="43" t="s">
        <v>65</v>
      </c>
      <c r="D728" s="43" t="s">
        <v>103</v>
      </c>
      <c r="E728" s="118">
        <v>6.8044600247055519E-3</v>
      </c>
      <c r="F728" s="118">
        <v>6.7102102670036036E-3</v>
      </c>
      <c r="G728" s="118">
        <v>6.6172659790662836E-3</v>
      </c>
      <c r="H728" s="118">
        <v>6.5256090786051284E-3</v>
      </c>
      <c r="I728" s="118">
        <v>6.4352217337925932E-3</v>
      </c>
    </row>
    <row r="729" spans="1:9" ht="14.5" x14ac:dyDescent="0.35">
      <c r="A729" s="43" t="s">
        <v>13</v>
      </c>
      <c r="B729" s="90" t="s">
        <v>259</v>
      </c>
      <c r="C729" s="43" t="s">
        <v>65</v>
      </c>
      <c r="D729" s="43" t="s">
        <v>110</v>
      </c>
      <c r="E729" s="118">
        <v>6.8044600247055519E-3</v>
      </c>
      <c r="F729" s="118">
        <v>6.7102102670036036E-3</v>
      </c>
      <c r="G729" s="118">
        <v>6.6172659790662836E-3</v>
      </c>
      <c r="H729" s="118">
        <v>6.5256090786051284E-3</v>
      </c>
      <c r="I729" s="118">
        <v>6.4352217337925932E-3</v>
      </c>
    </row>
    <row r="730" spans="1:9" ht="14.5" x14ac:dyDescent="0.35">
      <c r="A730" s="43" t="s">
        <v>13</v>
      </c>
      <c r="B730" s="90" t="s">
        <v>259</v>
      </c>
      <c r="C730" s="43" t="s">
        <v>65</v>
      </c>
      <c r="D730" s="43" t="s">
        <v>115</v>
      </c>
      <c r="E730" s="118">
        <v>6.8044600247055519E-3</v>
      </c>
      <c r="F730" s="118">
        <v>6.7102102670036036E-3</v>
      </c>
      <c r="G730" s="118">
        <v>6.6172659790662836E-3</v>
      </c>
      <c r="H730" s="118">
        <v>6.5256090786051284E-3</v>
      </c>
      <c r="I730" s="118">
        <v>6.4352217337925932E-3</v>
      </c>
    </row>
    <row r="731" spans="1:9" ht="14.5" x14ac:dyDescent="0.35">
      <c r="A731" s="43" t="s">
        <v>14</v>
      </c>
      <c r="B731" s="90" t="s">
        <v>259</v>
      </c>
      <c r="C731" s="43" t="s">
        <v>65</v>
      </c>
      <c r="D731" s="43" t="s">
        <v>119</v>
      </c>
      <c r="E731" s="118">
        <v>0.09</v>
      </c>
      <c r="F731" s="118">
        <v>0.09</v>
      </c>
      <c r="G731" s="118">
        <v>0.09</v>
      </c>
      <c r="H731" s="118">
        <v>0.09</v>
      </c>
      <c r="I731" s="118">
        <v>0.09</v>
      </c>
    </row>
    <row r="732" spans="1:9" ht="14.5" x14ac:dyDescent="0.35">
      <c r="A732" s="43" t="s">
        <v>14</v>
      </c>
      <c r="B732" s="90" t="s">
        <v>259</v>
      </c>
      <c r="C732" s="43" t="s">
        <v>65</v>
      </c>
      <c r="D732" s="43" t="s">
        <v>7</v>
      </c>
      <c r="E732" s="118">
        <v>0.09</v>
      </c>
      <c r="F732" s="118">
        <v>0.09</v>
      </c>
      <c r="G732" s="118">
        <v>0.09</v>
      </c>
      <c r="H732" s="118">
        <v>0.09</v>
      </c>
      <c r="I732" s="118">
        <v>0.09</v>
      </c>
    </row>
    <row r="733" spans="1:9" ht="14.5" x14ac:dyDescent="0.35">
      <c r="A733" s="43" t="s">
        <v>14</v>
      </c>
      <c r="B733" s="90" t="s">
        <v>259</v>
      </c>
      <c r="C733" s="43" t="s">
        <v>65</v>
      </c>
      <c r="D733" s="43" t="s">
        <v>103</v>
      </c>
      <c r="E733" s="118">
        <v>0.09</v>
      </c>
      <c r="F733" s="118">
        <v>0.09</v>
      </c>
      <c r="G733" s="118">
        <v>0.09</v>
      </c>
      <c r="H733" s="118">
        <v>0.09</v>
      </c>
      <c r="I733" s="118">
        <v>0.09</v>
      </c>
    </row>
    <row r="734" spans="1:9" ht="14.5" x14ac:dyDescent="0.35">
      <c r="A734" s="43" t="s">
        <v>14</v>
      </c>
      <c r="B734" s="90" t="s">
        <v>259</v>
      </c>
      <c r="C734" s="43" t="s">
        <v>65</v>
      </c>
      <c r="D734" s="43" t="s">
        <v>110</v>
      </c>
      <c r="E734" s="118">
        <v>0.09</v>
      </c>
      <c r="F734" s="118">
        <v>0.09</v>
      </c>
      <c r="G734" s="118">
        <v>0.09</v>
      </c>
      <c r="H734" s="118">
        <v>0.09</v>
      </c>
      <c r="I734" s="118">
        <v>0.09</v>
      </c>
    </row>
    <row r="735" spans="1:9" ht="14.5" x14ac:dyDescent="0.35">
      <c r="A735" s="43" t="s">
        <v>14</v>
      </c>
      <c r="B735" s="90" t="s">
        <v>259</v>
      </c>
      <c r="C735" s="43" t="s">
        <v>65</v>
      </c>
      <c r="D735" s="43" t="s">
        <v>115</v>
      </c>
      <c r="E735" s="118">
        <v>0.09</v>
      </c>
      <c r="F735" s="118">
        <v>0.09</v>
      </c>
      <c r="G735" s="118">
        <v>0.09</v>
      </c>
      <c r="H735" s="118">
        <v>0.09</v>
      </c>
      <c r="I735" s="118">
        <v>0.09</v>
      </c>
    </row>
    <row r="736" spans="1:9" ht="14.5" x14ac:dyDescent="0.35">
      <c r="A736" s="43" t="s">
        <v>15</v>
      </c>
      <c r="B736" s="90" t="s">
        <v>259</v>
      </c>
      <c r="C736" s="43" t="s">
        <v>65</v>
      </c>
      <c r="D736" s="43" t="s">
        <v>119</v>
      </c>
      <c r="E736" s="118">
        <v>4.2889463389372752E-2</v>
      </c>
      <c r="F736" s="118">
        <v>4.68745247884313E-2</v>
      </c>
      <c r="G736" s="118">
        <v>5.1229856950966025E-2</v>
      </c>
      <c r="H736" s="118">
        <v>5.5989863471942264E-2</v>
      </c>
      <c r="I736" s="118">
        <v>6.1192144545850063E-2</v>
      </c>
    </row>
    <row r="737" spans="1:9" ht="14.5" x14ac:dyDescent="0.35">
      <c r="A737" s="43" t="s">
        <v>15</v>
      </c>
      <c r="B737" s="90" t="s">
        <v>259</v>
      </c>
      <c r="C737" s="43" t="s">
        <v>65</v>
      </c>
      <c r="D737" s="43" t="s">
        <v>7</v>
      </c>
      <c r="E737" s="118">
        <v>4.2889463389372752E-2</v>
      </c>
      <c r="F737" s="118">
        <v>4.68745247884313E-2</v>
      </c>
      <c r="G737" s="118">
        <v>5.1229856950966025E-2</v>
      </c>
      <c r="H737" s="118">
        <v>5.5989863471942264E-2</v>
      </c>
      <c r="I737" s="118">
        <v>6.1192144545850063E-2</v>
      </c>
    </row>
    <row r="738" spans="1:9" ht="14.5" x14ac:dyDescent="0.35">
      <c r="A738" s="43" t="s">
        <v>15</v>
      </c>
      <c r="B738" s="90" t="s">
        <v>259</v>
      </c>
      <c r="C738" s="43" t="s">
        <v>65</v>
      </c>
      <c r="D738" s="43" t="s">
        <v>103</v>
      </c>
      <c r="E738" s="118">
        <v>4.2889463389372752E-2</v>
      </c>
      <c r="F738" s="118">
        <v>4.68745247884313E-2</v>
      </c>
      <c r="G738" s="118">
        <v>5.1229856950966025E-2</v>
      </c>
      <c r="H738" s="118">
        <v>5.5989863471942264E-2</v>
      </c>
      <c r="I738" s="118">
        <v>6.1192144545850063E-2</v>
      </c>
    </row>
    <row r="739" spans="1:9" ht="14.5" x14ac:dyDescent="0.35">
      <c r="A739" s="43" t="s">
        <v>15</v>
      </c>
      <c r="B739" s="90" t="s">
        <v>259</v>
      </c>
      <c r="C739" s="43" t="s">
        <v>65</v>
      </c>
      <c r="D739" s="43" t="s">
        <v>110</v>
      </c>
      <c r="E739" s="118">
        <v>4.2889463389372752E-2</v>
      </c>
      <c r="F739" s="118">
        <v>4.68745247884313E-2</v>
      </c>
      <c r="G739" s="118">
        <v>5.1229856950966025E-2</v>
      </c>
      <c r="H739" s="118">
        <v>5.5989863471942264E-2</v>
      </c>
      <c r="I739" s="118">
        <v>6.1192144545850063E-2</v>
      </c>
    </row>
    <row r="740" spans="1:9" ht="14.5" x14ac:dyDescent="0.35">
      <c r="A740" s="43" t="s">
        <v>15</v>
      </c>
      <c r="B740" s="90" t="s">
        <v>259</v>
      </c>
      <c r="C740" s="43" t="s">
        <v>65</v>
      </c>
      <c r="D740" s="43" t="s">
        <v>115</v>
      </c>
      <c r="E740" s="118">
        <v>4.2889463389372752E-2</v>
      </c>
      <c r="F740" s="118">
        <v>4.68745247884313E-2</v>
      </c>
      <c r="G740" s="118">
        <v>5.1229856950966025E-2</v>
      </c>
      <c r="H740" s="118">
        <v>5.5989863471942264E-2</v>
      </c>
      <c r="I740" s="118">
        <v>6.1192144545850063E-2</v>
      </c>
    </row>
    <row r="741" spans="1:9" ht="14.5" x14ac:dyDescent="0.35">
      <c r="A741" s="43" t="s">
        <v>16</v>
      </c>
      <c r="B741" s="90" t="s">
        <v>259</v>
      </c>
      <c r="C741" s="43" t="s">
        <v>65</v>
      </c>
      <c r="D741" s="43" t="s">
        <v>119</v>
      </c>
      <c r="E741" s="118">
        <v>0.09</v>
      </c>
      <c r="F741" s="118">
        <v>0.09</v>
      </c>
      <c r="G741" s="118">
        <v>0.09</v>
      </c>
      <c r="H741" s="118">
        <v>0.09</v>
      </c>
      <c r="I741" s="118">
        <v>0.09</v>
      </c>
    </row>
    <row r="742" spans="1:9" ht="14.5" x14ac:dyDescent="0.35">
      <c r="A742" s="43" t="s">
        <v>16</v>
      </c>
      <c r="B742" s="90" t="s">
        <v>259</v>
      </c>
      <c r="C742" s="43" t="s">
        <v>65</v>
      </c>
      <c r="D742" s="43" t="s">
        <v>7</v>
      </c>
      <c r="E742" s="118">
        <v>0.09</v>
      </c>
      <c r="F742" s="118">
        <v>0.09</v>
      </c>
      <c r="G742" s="118">
        <v>0.09</v>
      </c>
      <c r="H742" s="118">
        <v>0.09</v>
      </c>
      <c r="I742" s="118">
        <v>0.09</v>
      </c>
    </row>
    <row r="743" spans="1:9" ht="14.5" x14ac:dyDescent="0.35">
      <c r="A743" s="43" t="s">
        <v>16</v>
      </c>
      <c r="B743" s="90" t="s">
        <v>259</v>
      </c>
      <c r="C743" s="43" t="s">
        <v>65</v>
      </c>
      <c r="D743" s="43" t="s">
        <v>103</v>
      </c>
      <c r="E743" s="118">
        <v>0.09</v>
      </c>
      <c r="F743" s="118">
        <v>0.09</v>
      </c>
      <c r="G743" s="118">
        <v>0.09</v>
      </c>
      <c r="H743" s="118">
        <v>0.09</v>
      </c>
      <c r="I743" s="118">
        <v>0.09</v>
      </c>
    </row>
    <row r="744" spans="1:9" ht="14.5" x14ac:dyDescent="0.35">
      <c r="A744" s="43" t="s">
        <v>16</v>
      </c>
      <c r="B744" s="90" t="s">
        <v>259</v>
      </c>
      <c r="C744" s="43" t="s">
        <v>65</v>
      </c>
      <c r="D744" s="43" t="s">
        <v>110</v>
      </c>
      <c r="E744" s="118">
        <v>0.09</v>
      </c>
      <c r="F744" s="118">
        <v>0.09</v>
      </c>
      <c r="G744" s="118">
        <v>0.09</v>
      </c>
      <c r="H744" s="118">
        <v>0.09</v>
      </c>
      <c r="I744" s="118">
        <v>0.09</v>
      </c>
    </row>
    <row r="745" spans="1:9" ht="14.5" x14ac:dyDescent="0.35">
      <c r="A745" s="43" t="s">
        <v>16</v>
      </c>
      <c r="B745" s="90" t="s">
        <v>259</v>
      </c>
      <c r="C745" s="43" t="s">
        <v>65</v>
      </c>
      <c r="D745" s="43" t="s">
        <v>115</v>
      </c>
      <c r="E745" s="118">
        <v>0.09</v>
      </c>
      <c r="F745" s="118">
        <v>0.09</v>
      </c>
      <c r="G745" s="118">
        <v>0.09</v>
      </c>
      <c r="H745" s="118">
        <v>0.09</v>
      </c>
      <c r="I745" s="118">
        <v>0.09</v>
      </c>
    </row>
    <row r="746" spans="1:9" ht="14.5" x14ac:dyDescent="0.35">
      <c r="A746" s="43" t="s">
        <v>17</v>
      </c>
      <c r="B746" s="90" t="s">
        <v>259</v>
      </c>
      <c r="C746" s="43" t="s">
        <v>65</v>
      </c>
      <c r="D746" s="43" t="s">
        <v>119</v>
      </c>
      <c r="E746" s="118">
        <v>8.3783025849930165E-2</v>
      </c>
      <c r="F746" s="118">
        <v>8.2622532606201601E-2</v>
      </c>
      <c r="G746" s="118">
        <v>8.1478113555963641E-2</v>
      </c>
      <c r="H746" s="118">
        <v>8.0349546052770227E-2</v>
      </c>
      <c r="I746" s="118">
        <v>8.0349546052770227E-2</v>
      </c>
    </row>
    <row r="747" spans="1:9" ht="14.5" x14ac:dyDescent="0.35">
      <c r="A747" s="43" t="s">
        <v>17</v>
      </c>
      <c r="B747" s="90" t="s">
        <v>259</v>
      </c>
      <c r="C747" s="43" t="s">
        <v>65</v>
      </c>
      <c r="D747" s="43" t="s">
        <v>7</v>
      </c>
      <c r="E747" s="118">
        <v>8.3783025849930165E-2</v>
      </c>
      <c r="F747" s="118">
        <v>8.2622532606201601E-2</v>
      </c>
      <c r="G747" s="118">
        <v>8.1478113555963641E-2</v>
      </c>
      <c r="H747" s="118">
        <v>8.0349546052770227E-2</v>
      </c>
      <c r="I747" s="118">
        <v>8.0349546052770227E-2</v>
      </c>
    </row>
    <row r="748" spans="1:9" ht="14.5" x14ac:dyDescent="0.35">
      <c r="A748" s="43" t="s">
        <v>17</v>
      </c>
      <c r="B748" s="90" t="s">
        <v>259</v>
      </c>
      <c r="C748" s="43" t="s">
        <v>65</v>
      </c>
      <c r="D748" s="43" t="s">
        <v>103</v>
      </c>
      <c r="E748" s="118">
        <v>8.3783025849930165E-2</v>
      </c>
      <c r="F748" s="118">
        <v>8.2622532606201601E-2</v>
      </c>
      <c r="G748" s="118">
        <v>8.1478113555963641E-2</v>
      </c>
      <c r="H748" s="118">
        <v>8.0349546052770227E-2</v>
      </c>
      <c r="I748" s="118">
        <v>8.0349546052770227E-2</v>
      </c>
    </row>
    <row r="749" spans="1:9" ht="14.5" x14ac:dyDescent="0.35">
      <c r="A749" s="43" t="s">
        <v>17</v>
      </c>
      <c r="B749" s="90" t="s">
        <v>259</v>
      </c>
      <c r="C749" s="43" t="s">
        <v>65</v>
      </c>
      <c r="D749" s="43" t="s">
        <v>110</v>
      </c>
      <c r="E749" s="118">
        <v>8.3783025849930165E-2</v>
      </c>
      <c r="F749" s="118">
        <v>8.2622532606201601E-2</v>
      </c>
      <c r="G749" s="118">
        <v>8.1478113555963641E-2</v>
      </c>
      <c r="H749" s="118">
        <v>8.0349546052770227E-2</v>
      </c>
      <c r="I749" s="118">
        <v>8.0349546052770227E-2</v>
      </c>
    </row>
    <row r="750" spans="1:9" ht="14.5" x14ac:dyDescent="0.35">
      <c r="A750" s="43" t="s">
        <v>17</v>
      </c>
      <c r="B750" s="90" t="s">
        <v>259</v>
      </c>
      <c r="C750" s="43" t="s">
        <v>65</v>
      </c>
      <c r="D750" s="43" t="s">
        <v>115</v>
      </c>
      <c r="E750" s="118">
        <v>8.3783025849930165E-2</v>
      </c>
      <c r="F750" s="118">
        <v>8.2622532606201601E-2</v>
      </c>
      <c r="G750" s="118">
        <v>8.1478113555963641E-2</v>
      </c>
      <c r="H750" s="118">
        <v>8.0349546052770227E-2</v>
      </c>
      <c r="I750" s="118">
        <v>8.0349546052770227E-2</v>
      </c>
    </row>
    <row r="751" spans="1:9" ht="14.5" x14ac:dyDescent="0.35">
      <c r="A751" s="43" t="s">
        <v>18</v>
      </c>
      <c r="B751" s="90" t="s">
        <v>259</v>
      </c>
      <c r="C751" s="43" t="s">
        <v>65</v>
      </c>
      <c r="D751" s="43" t="s">
        <v>119</v>
      </c>
      <c r="E751" s="118">
        <v>0.18</v>
      </c>
      <c r="F751" s="118">
        <v>0.18</v>
      </c>
      <c r="G751" s="118">
        <v>0.18</v>
      </c>
      <c r="H751" s="118">
        <v>0.18</v>
      </c>
      <c r="I751" s="118">
        <v>0.18</v>
      </c>
    </row>
    <row r="752" spans="1:9" ht="14.5" x14ac:dyDescent="0.35">
      <c r="A752" s="43" t="s">
        <v>18</v>
      </c>
      <c r="B752" s="90" t="s">
        <v>259</v>
      </c>
      <c r="C752" s="43" t="s">
        <v>65</v>
      </c>
      <c r="D752" s="43" t="s">
        <v>7</v>
      </c>
      <c r="E752" s="118">
        <v>0.18</v>
      </c>
      <c r="F752" s="118">
        <v>0.18</v>
      </c>
      <c r="G752" s="118">
        <v>0.18</v>
      </c>
      <c r="H752" s="118">
        <v>0.18</v>
      </c>
      <c r="I752" s="118">
        <v>0.18</v>
      </c>
    </row>
    <row r="753" spans="1:9" ht="14.5" x14ac:dyDescent="0.35">
      <c r="A753" s="43" t="s">
        <v>18</v>
      </c>
      <c r="B753" s="90" t="s">
        <v>259</v>
      </c>
      <c r="C753" s="43" t="s">
        <v>65</v>
      </c>
      <c r="D753" s="43" t="s">
        <v>103</v>
      </c>
      <c r="E753" s="118">
        <v>0.18</v>
      </c>
      <c r="F753" s="118">
        <v>0.18</v>
      </c>
      <c r="G753" s="118">
        <v>0.18</v>
      </c>
      <c r="H753" s="118">
        <v>0.18</v>
      </c>
      <c r="I753" s="118">
        <v>0.18</v>
      </c>
    </row>
    <row r="754" spans="1:9" ht="14.5" x14ac:dyDescent="0.35">
      <c r="A754" s="43" t="s">
        <v>18</v>
      </c>
      <c r="B754" s="90" t="s">
        <v>259</v>
      </c>
      <c r="C754" s="43" t="s">
        <v>65</v>
      </c>
      <c r="D754" s="43" t="s">
        <v>110</v>
      </c>
      <c r="E754" s="118">
        <v>0.18</v>
      </c>
      <c r="F754" s="118">
        <v>0.18</v>
      </c>
      <c r="G754" s="118">
        <v>0.18</v>
      </c>
      <c r="H754" s="118">
        <v>0.18</v>
      </c>
      <c r="I754" s="118">
        <v>0.18</v>
      </c>
    </row>
    <row r="755" spans="1:9" ht="14.5" x14ac:dyDescent="0.35">
      <c r="A755" s="43" t="s">
        <v>18</v>
      </c>
      <c r="B755" s="90" t="s">
        <v>259</v>
      </c>
      <c r="C755" s="43" t="s">
        <v>65</v>
      </c>
      <c r="D755" s="43" t="s">
        <v>115</v>
      </c>
      <c r="E755" s="118">
        <v>0.18</v>
      </c>
      <c r="F755" s="118">
        <v>0.18</v>
      </c>
      <c r="G755" s="118">
        <v>0.18</v>
      </c>
      <c r="H755" s="118">
        <v>0.18</v>
      </c>
      <c r="I755" s="118">
        <v>0.18</v>
      </c>
    </row>
    <row r="756" spans="1:9" ht="14.5" hidden="1" x14ac:dyDescent="0.35">
      <c r="A756" s="43" t="s">
        <v>121</v>
      </c>
      <c r="B756" s="90" t="s">
        <v>259</v>
      </c>
      <c r="C756" s="43" t="s">
        <v>65</v>
      </c>
      <c r="D756" s="43" t="s">
        <v>7</v>
      </c>
      <c r="E756" s="118">
        <v>1</v>
      </c>
      <c r="F756" s="118">
        <v>1</v>
      </c>
      <c r="G756" s="118">
        <v>1</v>
      </c>
      <c r="H756" s="118">
        <v>1</v>
      </c>
      <c r="I756" s="118">
        <v>1</v>
      </c>
    </row>
    <row r="757" spans="1:9" ht="14.5" hidden="1" x14ac:dyDescent="0.35">
      <c r="A757" s="43" t="s">
        <v>121</v>
      </c>
      <c r="B757" s="90" t="s">
        <v>259</v>
      </c>
      <c r="C757" s="43" t="s">
        <v>65</v>
      </c>
      <c r="D757" s="43" t="s">
        <v>103</v>
      </c>
      <c r="E757" s="118">
        <v>1</v>
      </c>
      <c r="F757" s="118">
        <v>1</v>
      </c>
      <c r="G757" s="118">
        <v>1</v>
      </c>
      <c r="H757" s="118">
        <v>1</v>
      </c>
      <c r="I757" s="118">
        <v>1</v>
      </c>
    </row>
    <row r="758" spans="1:9" ht="14.5" hidden="1" x14ac:dyDescent="0.35">
      <c r="A758" s="43" t="s">
        <v>121</v>
      </c>
      <c r="B758" s="90" t="s">
        <v>259</v>
      </c>
      <c r="C758" s="43" t="s">
        <v>65</v>
      </c>
      <c r="D758" s="43" t="s">
        <v>110</v>
      </c>
      <c r="E758" s="118">
        <v>1</v>
      </c>
      <c r="F758" s="118">
        <v>1</v>
      </c>
      <c r="G758" s="118">
        <v>1</v>
      </c>
      <c r="H758" s="118">
        <v>1</v>
      </c>
      <c r="I758" s="118">
        <v>1</v>
      </c>
    </row>
    <row r="759" spans="1:9" ht="14.5" hidden="1" x14ac:dyDescent="0.35">
      <c r="A759" s="43" t="s">
        <v>121</v>
      </c>
      <c r="B759" s="90" t="s">
        <v>259</v>
      </c>
      <c r="C759" s="43" t="s">
        <v>65</v>
      </c>
      <c r="D759" s="43" t="s">
        <v>115</v>
      </c>
      <c r="E759" s="118">
        <v>1</v>
      </c>
      <c r="F759" s="118">
        <v>1</v>
      </c>
      <c r="G759" s="118">
        <v>1</v>
      </c>
      <c r="H759" s="118">
        <v>1</v>
      </c>
      <c r="I759" s="118">
        <v>1</v>
      </c>
    </row>
    <row r="760" spans="1:9" ht="14.5" hidden="1" x14ac:dyDescent="0.35">
      <c r="A760" s="43" t="s">
        <v>121</v>
      </c>
      <c r="B760" s="90" t="s">
        <v>259</v>
      </c>
      <c r="C760" s="43" t="s">
        <v>65</v>
      </c>
      <c r="D760" s="43" t="s">
        <v>119</v>
      </c>
      <c r="E760" s="118">
        <v>1</v>
      </c>
      <c r="F760" s="118">
        <v>1</v>
      </c>
      <c r="G760" s="118">
        <v>1</v>
      </c>
      <c r="H760" s="118">
        <v>1</v>
      </c>
      <c r="I760" s="118">
        <v>1</v>
      </c>
    </row>
    <row r="761" spans="1:9" ht="14.5" hidden="1" x14ac:dyDescent="0.35">
      <c r="A761" s="43" t="s">
        <v>32</v>
      </c>
      <c r="B761" s="90" t="s">
        <v>259</v>
      </c>
      <c r="C761" s="43" t="s">
        <v>65</v>
      </c>
      <c r="D761" s="43" t="s">
        <v>7</v>
      </c>
      <c r="E761" s="118">
        <v>1.9980715971934421E-2</v>
      </c>
      <c r="F761" s="118">
        <v>2.1181742065930001E-2</v>
      </c>
      <c r="G761" s="118">
        <v>2.2454960952240151E-2</v>
      </c>
      <c r="H761" s="118">
        <v>2.3804712086342342E-2</v>
      </c>
      <c r="I761" s="118">
        <v>2.3804712086342342E-2</v>
      </c>
    </row>
    <row r="762" spans="1:9" ht="14.5" hidden="1" x14ac:dyDescent="0.35">
      <c r="A762" s="43" t="s">
        <v>32</v>
      </c>
      <c r="B762" s="90" t="s">
        <v>259</v>
      </c>
      <c r="C762" s="43" t="s">
        <v>65</v>
      </c>
      <c r="D762" s="43" t="s">
        <v>103</v>
      </c>
      <c r="E762" s="118">
        <v>1.9980715971934421E-2</v>
      </c>
      <c r="F762" s="118">
        <v>2.1181742065930001E-2</v>
      </c>
      <c r="G762" s="118">
        <v>2.2454960952240151E-2</v>
      </c>
      <c r="H762" s="118">
        <v>2.3804712086342342E-2</v>
      </c>
      <c r="I762" s="118">
        <v>2.3804712086342342E-2</v>
      </c>
    </row>
    <row r="763" spans="1:9" ht="14.5" hidden="1" x14ac:dyDescent="0.35">
      <c r="A763" s="43" t="s">
        <v>32</v>
      </c>
      <c r="B763" s="90" t="s">
        <v>259</v>
      </c>
      <c r="C763" s="43" t="s">
        <v>65</v>
      </c>
      <c r="D763" s="43" t="s">
        <v>110</v>
      </c>
      <c r="E763" s="118">
        <v>1.9980715971934421E-2</v>
      </c>
      <c r="F763" s="118">
        <v>2.1181742065930001E-2</v>
      </c>
      <c r="G763" s="118">
        <v>2.2454960952240151E-2</v>
      </c>
      <c r="H763" s="118">
        <v>2.3804712086342342E-2</v>
      </c>
      <c r="I763" s="118">
        <v>2.3804712086342342E-2</v>
      </c>
    </row>
    <row r="764" spans="1:9" ht="14.5" hidden="1" x14ac:dyDescent="0.35">
      <c r="A764" s="43" t="s">
        <v>32</v>
      </c>
      <c r="B764" s="90" t="s">
        <v>259</v>
      </c>
      <c r="C764" s="43" t="s">
        <v>65</v>
      </c>
      <c r="D764" s="43" t="s">
        <v>115</v>
      </c>
      <c r="E764" s="118">
        <v>1.9980715971934421E-2</v>
      </c>
      <c r="F764" s="118">
        <v>2.1181742065930001E-2</v>
      </c>
      <c r="G764" s="118">
        <v>2.2454960952240151E-2</v>
      </c>
      <c r="H764" s="118">
        <v>2.3804712086342342E-2</v>
      </c>
      <c r="I764" s="118">
        <v>2.3804712086342342E-2</v>
      </c>
    </row>
    <row r="765" spans="1:9" ht="14.5" hidden="1" x14ac:dyDescent="0.35">
      <c r="A765" s="43" t="s">
        <v>32</v>
      </c>
      <c r="B765" s="90" t="s">
        <v>259</v>
      </c>
      <c r="C765" s="43" t="s">
        <v>65</v>
      </c>
      <c r="D765" s="43" t="s">
        <v>119</v>
      </c>
      <c r="E765" s="118">
        <v>1.9980715971934421E-2</v>
      </c>
      <c r="F765" s="118">
        <v>2.1181742065930001E-2</v>
      </c>
      <c r="G765" s="118">
        <v>2.2454960952240151E-2</v>
      </c>
      <c r="H765" s="118">
        <v>2.3804712086342342E-2</v>
      </c>
      <c r="I765" s="118">
        <v>2.3804712086342342E-2</v>
      </c>
    </row>
    <row r="766" spans="1:9" ht="14.5" hidden="1" x14ac:dyDescent="0.35">
      <c r="A766" s="43" t="s">
        <v>33</v>
      </c>
      <c r="B766" s="90" t="s">
        <v>259</v>
      </c>
      <c r="C766" s="43" t="s">
        <v>65</v>
      </c>
      <c r="D766" s="43" t="s">
        <v>7</v>
      </c>
      <c r="E766" s="118">
        <v>0.9800192840280656</v>
      </c>
      <c r="F766" s="118">
        <v>0.97881825793406996</v>
      </c>
      <c r="G766" s="118">
        <v>0.9775450390477598</v>
      </c>
      <c r="H766" s="118">
        <v>0.97619528791365762</v>
      </c>
      <c r="I766" s="118">
        <v>0.97619528791365762</v>
      </c>
    </row>
    <row r="767" spans="1:9" ht="14.5" hidden="1" x14ac:dyDescent="0.35">
      <c r="A767" s="43" t="s">
        <v>33</v>
      </c>
      <c r="B767" s="90" t="s">
        <v>259</v>
      </c>
      <c r="C767" s="43" t="s">
        <v>65</v>
      </c>
      <c r="D767" s="43" t="s">
        <v>103</v>
      </c>
      <c r="E767" s="118">
        <v>0.9800192840280656</v>
      </c>
      <c r="F767" s="118">
        <v>0.97881825793406996</v>
      </c>
      <c r="G767" s="118">
        <v>0.9775450390477598</v>
      </c>
      <c r="H767" s="118">
        <v>0.97619528791365762</v>
      </c>
      <c r="I767" s="118">
        <v>0.97619528791365762</v>
      </c>
    </row>
    <row r="768" spans="1:9" ht="14.5" hidden="1" x14ac:dyDescent="0.35">
      <c r="A768" s="43" t="s">
        <v>33</v>
      </c>
      <c r="B768" s="90" t="s">
        <v>259</v>
      </c>
      <c r="C768" s="43" t="s">
        <v>65</v>
      </c>
      <c r="D768" s="43" t="s">
        <v>110</v>
      </c>
      <c r="E768" s="118">
        <v>0.9800192840280656</v>
      </c>
      <c r="F768" s="118">
        <v>0.97881825793406996</v>
      </c>
      <c r="G768" s="118">
        <v>0.9775450390477598</v>
      </c>
      <c r="H768" s="118">
        <v>0.97619528791365762</v>
      </c>
      <c r="I768" s="118">
        <v>0.97619528791365762</v>
      </c>
    </row>
    <row r="769" spans="1:9" ht="14.5" hidden="1" x14ac:dyDescent="0.35">
      <c r="A769" s="43" t="s">
        <v>33</v>
      </c>
      <c r="B769" s="90" t="s">
        <v>259</v>
      </c>
      <c r="C769" s="43" t="s">
        <v>65</v>
      </c>
      <c r="D769" s="43" t="s">
        <v>115</v>
      </c>
      <c r="E769" s="118">
        <v>0.9800192840280656</v>
      </c>
      <c r="F769" s="118">
        <v>0.97881825793406996</v>
      </c>
      <c r="G769" s="118">
        <v>0.9775450390477598</v>
      </c>
      <c r="H769" s="118">
        <v>0.97619528791365762</v>
      </c>
      <c r="I769" s="118">
        <v>0.97619528791365762</v>
      </c>
    </row>
    <row r="770" spans="1:9" ht="14.5" hidden="1" x14ac:dyDescent="0.35">
      <c r="A770" s="43" t="s">
        <v>33</v>
      </c>
      <c r="B770" s="90" t="s">
        <v>259</v>
      </c>
      <c r="C770" s="43" t="s">
        <v>65</v>
      </c>
      <c r="D770" s="43" t="s">
        <v>119</v>
      </c>
      <c r="E770" s="118">
        <v>0.9800192840280656</v>
      </c>
      <c r="F770" s="118">
        <v>0.97881825793406996</v>
      </c>
      <c r="G770" s="118">
        <v>0.9775450390477598</v>
      </c>
      <c r="H770" s="118">
        <v>0.97619528791365762</v>
      </c>
      <c r="I770" s="118">
        <v>0.97619528791365762</v>
      </c>
    </row>
    <row r="771" spans="1:9" ht="14.5" hidden="1" x14ac:dyDescent="0.35">
      <c r="A771" s="43" t="s">
        <v>36</v>
      </c>
      <c r="B771" s="90" t="s">
        <v>259</v>
      </c>
      <c r="C771" s="43" t="s">
        <v>65</v>
      </c>
      <c r="D771" s="43" t="s">
        <v>7</v>
      </c>
      <c r="E771" s="118">
        <v>1</v>
      </c>
      <c r="F771" s="118">
        <v>1</v>
      </c>
      <c r="G771" s="118">
        <v>1</v>
      </c>
      <c r="H771" s="118">
        <v>1</v>
      </c>
      <c r="I771" s="118">
        <v>1</v>
      </c>
    </row>
    <row r="772" spans="1:9" ht="14.5" hidden="1" x14ac:dyDescent="0.35">
      <c r="A772" s="43" t="s">
        <v>36</v>
      </c>
      <c r="B772" s="90" t="s">
        <v>259</v>
      </c>
      <c r="C772" s="43" t="s">
        <v>65</v>
      </c>
      <c r="D772" s="43" t="s">
        <v>103</v>
      </c>
      <c r="E772" s="118">
        <v>1</v>
      </c>
      <c r="F772" s="118">
        <v>1</v>
      </c>
      <c r="G772" s="118">
        <v>1</v>
      </c>
      <c r="H772" s="118">
        <v>1</v>
      </c>
      <c r="I772" s="118">
        <v>1</v>
      </c>
    </row>
    <row r="773" spans="1:9" ht="14.5" hidden="1" x14ac:dyDescent="0.35">
      <c r="A773" s="43" t="s">
        <v>36</v>
      </c>
      <c r="B773" s="90" t="s">
        <v>259</v>
      </c>
      <c r="C773" s="43" t="s">
        <v>65</v>
      </c>
      <c r="D773" s="43" t="s">
        <v>110</v>
      </c>
      <c r="E773" s="118">
        <v>1</v>
      </c>
      <c r="F773" s="118">
        <v>1</v>
      </c>
      <c r="G773" s="118">
        <v>1</v>
      </c>
      <c r="H773" s="118">
        <v>1</v>
      </c>
      <c r="I773" s="118">
        <v>1</v>
      </c>
    </row>
    <row r="774" spans="1:9" ht="14.5" hidden="1" x14ac:dyDescent="0.35">
      <c r="A774" s="43" t="s">
        <v>36</v>
      </c>
      <c r="B774" s="90" t="s">
        <v>259</v>
      </c>
      <c r="C774" s="43" t="s">
        <v>65</v>
      </c>
      <c r="D774" s="43" t="s">
        <v>115</v>
      </c>
      <c r="E774" s="118">
        <v>1</v>
      </c>
      <c r="F774" s="118">
        <v>1</v>
      </c>
      <c r="G774" s="118">
        <v>1</v>
      </c>
      <c r="H774" s="118">
        <v>1</v>
      </c>
      <c r="I774" s="118">
        <v>1</v>
      </c>
    </row>
    <row r="775" spans="1:9" ht="14.5" hidden="1" x14ac:dyDescent="0.35">
      <c r="A775" s="43" t="s">
        <v>36</v>
      </c>
      <c r="B775" s="90" t="s">
        <v>259</v>
      </c>
      <c r="C775" s="43" t="s">
        <v>65</v>
      </c>
      <c r="D775" s="43" t="s">
        <v>119</v>
      </c>
      <c r="E775" s="118">
        <v>1</v>
      </c>
      <c r="F775" s="118">
        <v>1</v>
      </c>
      <c r="G775" s="118">
        <v>1</v>
      </c>
      <c r="H775" s="118">
        <v>1</v>
      </c>
      <c r="I775" s="118">
        <v>1</v>
      </c>
    </row>
    <row r="776" spans="1:9" ht="14.5" x14ac:dyDescent="0.35">
      <c r="A776" s="43" t="s">
        <v>11</v>
      </c>
      <c r="B776" s="90" t="s">
        <v>258</v>
      </c>
      <c r="C776" s="43" t="s">
        <v>65</v>
      </c>
      <c r="D776" s="43" t="s">
        <v>7</v>
      </c>
      <c r="E776" s="118">
        <v>0.89</v>
      </c>
      <c r="F776" s="118">
        <v>0.89</v>
      </c>
      <c r="G776" s="118">
        <v>0.89</v>
      </c>
      <c r="H776" s="118">
        <v>0.89</v>
      </c>
      <c r="I776" s="118">
        <v>0.89</v>
      </c>
    </row>
    <row r="777" spans="1:9" ht="14.5" x14ac:dyDescent="0.35">
      <c r="A777" s="43" t="s">
        <v>11</v>
      </c>
      <c r="B777" s="90" t="s">
        <v>258</v>
      </c>
      <c r="C777" s="43" t="s">
        <v>65</v>
      </c>
      <c r="D777" s="43" t="s">
        <v>103</v>
      </c>
      <c r="E777" s="118">
        <v>0.89</v>
      </c>
      <c r="F777" s="118">
        <v>0.89</v>
      </c>
      <c r="G777" s="118">
        <v>0.89</v>
      </c>
      <c r="H777" s="118">
        <v>0.89</v>
      </c>
      <c r="I777" s="118">
        <v>0.89</v>
      </c>
    </row>
    <row r="778" spans="1:9" ht="14.5" x14ac:dyDescent="0.35">
      <c r="A778" s="43" t="s">
        <v>11</v>
      </c>
      <c r="B778" s="90" t="s">
        <v>258</v>
      </c>
      <c r="C778" s="43" t="s">
        <v>65</v>
      </c>
      <c r="D778" s="43" t="s">
        <v>110</v>
      </c>
      <c r="E778" s="118">
        <v>0.89</v>
      </c>
      <c r="F778" s="118">
        <v>0.89</v>
      </c>
      <c r="G778" s="118">
        <v>0.89</v>
      </c>
      <c r="H778" s="118">
        <v>0.89</v>
      </c>
      <c r="I778" s="118">
        <v>0.89</v>
      </c>
    </row>
    <row r="779" spans="1:9" ht="14.5" x14ac:dyDescent="0.35">
      <c r="A779" s="43" t="s">
        <v>11</v>
      </c>
      <c r="B779" s="90" t="s">
        <v>258</v>
      </c>
      <c r="C779" s="43" t="s">
        <v>65</v>
      </c>
      <c r="D779" s="43" t="s">
        <v>115</v>
      </c>
      <c r="E779" s="118">
        <v>0.89</v>
      </c>
      <c r="F779" s="118">
        <v>0.89</v>
      </c>
      <c r="G779" s="118">
        <v>0.89</v>
      </c>
      <c r="H779" s="118">
        <v>0.89</v>
      </c>
      <c r="I779" s="118">
        <v>0.89</v>
      </c>
    </row>
    <row r="780" spans="1:9" ht="14.5" x14ac:dyDescent="0.35">
      <c r="A780" s="43" t="s">
        <v>11</v>
      </c>
      <c r="B780" s="90" t="s">
        <v>258</v>
      </c>
      <c r="C780" s="43" t="s">
        <v>65</v>
      </c>
      <c r="D780" s="43" t="s">
        <v>119</v>
      </c>
      <c r="E780" s="118">
        <v>0.89</v>
      </c>
      <c r="F780" s="118">
        <v>0.89</v>
      </c>
      <c r="G780" s="118">
        <v>0.89</v>
      </c>
      <c r="H780" s="118">
        <v>0.89</v>
      </c>
      <c r="I780" s="118">
        <v>0.89</v>
      </c>
    </row>
    <row r="781" spans="1:9" s="13" customFormat="1" ht="14.5" x14ac:dyDescent="0.35">
      <c r="A781" s="43" t="s">
        <v>12</v>
      </c>
      <c r="B781" s="90" t="s">
        <v>258</v>
      </c>
      <c r="C781" s="43" t="s">
        <v>65</v>
      </c>
      <c r="D781" s="43" t="s">
        <v>7</v>
      </c>
      <c r="E781" s="118">
        <v>0.11</v>
      </c>
      <c r="F781" s="118">
        <v>0.11</v>
      </c>
      <c r="G781" s="118">
        <v>0.11</v>
      </c>
      <c r="H781" s="118">
        <v>0.11</v>
      </c>
      <c r="I781" s="118">
        <v>0.11</v>
      </c>
    </row>
    <row r="782" spans="1:9" s="13" customFormat="1" ht="14.5" x14ac:dyDescent="0.35">
      <c r="A782" s="43" t="s">
        <v>12</v>
      </c>
      <c r="B782" s="90" t="s">
        <v>258</v>
      </c>
      <c r="C782" s="43" t="s">
        <v>65</v>
      </c>
      <c r="D782" s="43" t="s">
        <v>103</v>
      </c>
      <c r="E782" s="118">
        <v>0.11</v>
      </c>
      <c r="F782" s="118">
        <v>0.11</v>
      </c>
      <c r="G782" s="118">
        <v>0.11</v>
      </c>
      <c r="H782" s="118">
        <v>0.11</v>
      </c>
      <c r="I782" s="118">
        <v>0.11</v>
      </c>
    </row>
    <row r="783" spans="1:9" s="13" customFormat="1" ht="14.5" x14ac:dyDescent="0.35">
      <c r="A783" s="43" t="s">
        <v>12</v>
      </c>
      <c r="B783" s="90" t="s">
        <v>258</v>
      </c>
      <c r="C783" s="43" t="s">
        <v>65</v>
      </c>
      <c r="D783" s="43" t="s">
        <v>110</v>
      </c>
      <c r="E783" s="118">
        <v>0.11</v>
      </c>
      <c r="F783" s="118">
        <v>0.11</v>
      </c>
      <c r="G783" s="118">
        <v>0.11</v>
      </c>
      <c r="H783" s="118">
        <v>0.11</v>
      </c>
      <c r="I783" s="118">
        <v>0.11</v>
      </c>
    </row>
    <row r="784" spans="1:9" s="13" customFormat="1" ht="14.5" x14ac:dyDescent="0.35">
      <c r="A784" s="43" t="s">
        <v>12</v>
      </c>
      <c r="B784" s="90" t="s">
        <v>258</v>
      </c>
      <c r="C784" s="43" t="s">
        <v>65</v>
      </c>
      <c r="D784" s="43" t="s">
        <v>115</v>
      </c>
      <c r="E784" s="118">
        <v>0.11</v>
      </c>
      <c r="F784" s="118">
        <v>0.11</v>
      </c>
      <c r="G784" s="118">
        <v>0.11</v>
      </c>
      <c r="H784" s="118">
        <v>0.11</v>
      </c>
      <c r="I784" s="118">
        <v>0.11</v>
      </c>
    </row>
    <row r="785" spans="1:9" s="13" customFormat="1" ht="14.5" x14ac:dyDescent="0.35">
      <c r="A785" s="43" t="s">
        <v>12</v>
      </c>
      <c r="B785" s="90" t="s">
        <v>258</v>
      </c>
      <c r="C785" s="43" t="s">
        <v>65</v>
      </c>
      <c r="D785" s="43" t="s">
        <v>119</v>
      </c>
      <c r="E785" s="118">
        <v>0.11</v>
      </c>
      <c r="F785" s="118">
        <v>0.11</v>
      </c>
      <c r="G785" s="118">
        <v>0.11</v>
      </c>
      <c r="H785" s="118">
        <v>0.11</v>
      </c>
      <c r="I785" s="118">
        <v>0.11</v>
      </c>
    </row>
    <row r="786" spans="1:9" s="13" customFormat="1" ht="14.5" x14ac:dyDescent="0.35">
      <c r="A786" s="43" t="s">
        <v>13</v>
      </c>
      <c r="B786" s="90" t="s">
        <v>258</v>
      </c>
      <c r="C786" s="43" t="s">
        <v>65</v>
      </c>
      <c r="D786" s="43" t="s">
        <v>119</v>
      </c>
      <c r="E786" s="118">
        <v>6.8044600247055519E-3</v>
      </c>
      <c r="F786" s="118">
        <v>6.7102102670036036E-3</v>
      </c>
      <c r="G786" s="118">
        <v>6.6172659790662836E-3</v>
      </c>
      <c r="H786" s="118">
        <v>6.5256090786051284E-3</v>
      </c>
      <c r="I786" s="118">
        <v>6.4352217337925932E-3</v>
      </c>
    </row>
    <row r="787" spans="1:9" s="13" customFormat="1" ht="14.5" x14ac:dyDescent="0.35">
      <c r="A787" s="43" t="s">
        <v>13</v>
      </c>
      <c r="B787" s="90" t="s">
        <v>258</v>
      </c>
      <c r="C787" s="43" t="s">
        <v>65</v>
      </c>
      <c r="D787" s="43" t="s">
        <v>7</v>
      </c>
      <c r="E787" s="118">
        <v>6.8044600247055519E-3</v>
      </c>
      <c r="F787" s="118">
        <v>6.7102102670036036E-3</v>
      </c>
      <c r="G787" s="118">
        <v>6.6172659790662836E-3</v>
      </c>
      <c r="H787" s="118">
        <v>6.5256090786051284E-3</v>
      </c>
      <c r="I787" s="118">
        <v>6.4352217337925932E-3</v>
      </c>
    </row>
    <row r="788" spans="1:9" s="13" customFormat="1" ht="14.5" x14ac:dyDescent="0.35">
      <c r="A788" s="43" t="s">
        <v>13</v>
      </c>
      <c r="B788" s="90" t="s">
        <v>258</v>
      </c>
      <c r="C788" s="43" t="s">
        <v>65</v>
      </c>
      <c r="D788" s="43" t="s">
        <v>103</v>
      </c>
      <c r="E788" s="118">
        <v>6.8044600247055519E-3</v>
      </c>
      <c r="F788" s="118">
        <v>6.7102102670036036E-3</v>
      </c>
      <c r="G788" s="118">
        <v>6.6172659790662836E-3</v>
      </c>
      <c r="H788" s="118">
        <v>6.5256090786051284E-3</v>
      </c>
      <c r="I788" s="118">
        <v>6.4352217337925932E-3</v>
      </c>
    </row>
    <row r="789" spans="1:9" s="13" customFormat="1" ht="14.5" x14ac:dyDescent="0.35">
      <c r="A789" s="43" t="s">
        <v>13</v>
      </c>
      <c r="B789" s="90" t="s">
        <v>258</v>
      </c>
      <c r="C789" s="43" t="s">
        <v>65</v>
      </c>
      <c r="D789" s="43" t="s">
        <v>110</v>
      </c>
      <c r="E789" s="118">
        <v>6.8044600247055519E-3</v>
      </c>
      <c r="F789" s="118">
        <v>6.7102102670036036E-3</v>
      </c>
      <c r="G789" s="118">
        <v>6.6172659790662836E-3</v>
      </c>
      <c r="H789" s="118">
        <v>6.5256090786051284E-3</v>
      </c>
      <c r="I789" s="118">
        <v>6.4352217337925932E-3</v>
      </c>
    </row>
    <row r="790" spans="1:9" s="13" customFormat="1" ht="14.5" x14ac:dyDescent="0.35">
      <c r="A790" s="43" t="s">
        <v>13</v>
      </c>
      <c r="B790" s="90" t="s">
        <v>258</v>
      </c>
      <c r="C790" s="43" t="s">
        <v>65</v>
      </c>
      <c r="D790" s="43" t="s">
        <v>115</v>
      </c>
      <c r="E790" s="118">
        <v>6.8044600247055519E-3</v>
      </c>
      <c r="F790" s="118">
        <v>6.7102102670036036E-3</v>
      </c>
      <c r="G790" s="118">
        <v>6.6172659790662836E-3</v>
      </c>
      <c r="H790" s="118">
        <v>6.5256090786051284E-3</v>
      </c>
      <c r="I790" s="118">
        <v>6.4352217337925932E-3</v>
      </c>
    </row>
    <row r="791" spans="1:9" s="13" customFormat="1" ht="14.5" x14ac:dyDescent="0.35">
      <c r="A791" s="43" t="s">
        <v>14</v>
      </c>
      <c r="B791" s="90" t="s">
        <v>258</v>
      </c>
      <c r="C791" s="43" t="s">
        <v>65</v>
      </c>
      <c r="D791" s="43" t="s">
        <v>119</v>
      </c>
      <c r="E791" s="118">
        <v>0.09</v>
      </c>
      <c r="F791" s="118">
        <v>0.09</v>
      </c>
      <c r="G791" s="118">
        <v>0.09</v>
      </c>
      <c r="H791" s="118">
        <v>0.09</v>
      </c>
      <c r="I791" s="118">
        <v>0.09</v>
      </c>
    </row>
    <row r="792" spans="1:9" s="13" customFormat="1" ht="14.5" x14ac:dyDescent="0.35">
      <c r="A792" s="43" t="s">
        <v>14</v>
      </c>
      <c r="B792" s="90" t="s">
        <v>258</v>
      </c>
      <c r="C792" s="43" t="s">
        <v>65</v>
      </c>
      <c r="D792" s="43" t="s">
        <v>7</v>
      </c>
      <c r="E792" s="118">
        <v>0.09</v>
      </c>
      <c r="F792" s="118">
        <v>0.09</v>
      </c>
      <c r="G792" s="118">
        <v>0.09</v>
      </c>
      <c r="H792" s="118">
        <v>0.09</v>
      </c>
      <c r="I792" s="118">
        <v>0.09</v>
      </c>
    </row>
    <row r="793" spans="1:9" s="13" customFormat="1" ht="14.5" x14ac:dyDescent="0.35">
      <c r="A793" s="43" t="s">
        <v>14</v>
      </c>
      <c r="B793" s="90" t="s">
        <v>258</v>
      </c>
      <c r="C793" s="43" t="s">
        <v>65</v>
      </c>
      <c r="D793" s="43" t="s">
        <v>103</v>
      </c>
      <c r="E793" s="118">
        <v>0.09</v>
      </c>
      <c r="F793" s="118">
        <v>0.09</v>
      </c>
      <c r="G793" s="118">
        <v>0.09</v>
      </c>
      <c r="H793" s="118">
        <v>0.09</v>
      </c>
      <c r="I793" s="118">
        <v>0.09</v>
      </c>
    </row>
    <row r="794" spans="1:9" s="13" customFormat="1" ht="14.5" x14ac:dyDescent="0.35">
      <c r="A794" s="43" t="s">
        <v>14</v>
      </c>
      <c r="B794" s="90" t="s">
        <v>258</v>
      </c>
      <c r="C794" s="43" t="s">
        <v>65</v>
      </c>
      <c r="D794" s="43" t="s">
        <v>110</v>
      </c>
      <c r="E794" s="118">
        <v>0.09</v>
      </c>
      <c r="F794" s="118">
        <v>0.09</v>
      </c>
      <c r="G794" s="118">
        <v>0.09</v>
      </c>
      <c r="H794" s="118">
        <v>0.09</v>
      </c>
      <c r="I794" s="118">
        <v>0.09</v>
      </c>
    </row>
    <row r="795" spans="1:9" s="13" customFormat="1" ht="14.5" x14ac:dyDescent="0.35">
      <c r="A795" s="43" t="s">
        <v>14</v>
      </c>
      <c r="B795" s="90" t="s">
        <v>258</v>
      </c>
      <c r="C795" s="43" t="s">
        <v>65</v>
      </c>
      <c r="D795" s="43" t="s">
        <v>115</v>
      </c>
      <c r="E795" s="118">
        <v>0.09</v>
      </c>
      <c r="F795" s="118">
        <v>0.09</v>
      </c>
      <c r="G795" s="118">
        <v>0.09</v>
      </c>
      <c r="H795" s="118">
        <v>0.09</v>
      </c>
      <c r="I795" s="118">
        <v>0.09</v>
      </c>
    </row>
    <row r="796" spans="1:9" s="13" customFormat="1" ht="14.5" x14ac:dyDescent="0.35">
      <c r="A796" s="43" t="s">
        <v>15</v>
      </c>
      <c r="B796" s="90" t="s">
        <v>258</v>
      </c>
      <c r="C796" s="43" t="s">
        <v>65</v>
      </c>
      <c r="D796" s="43" t="s">
        <v>119</v>
      </c>
      <c r="E796" s="118">
        <v>4.2889463389372752E-2</v>
      </c>
      <c r="F796" s="118">
        <v>4.68745247884313E-2</v>
      </c>
      <c r="G796" s="118">
        <v>5.1229856950966025E-2</v>
      </c>
      <c r="H796" s="118">
        <v>5.5989863471942264E-2</v>
      </c>
      <c r="I796" s="118">
        <v>6.1192144545850063E-2</v>
      </c>
    </row>
    <row r="797" spans="1:9" s="13" customFormat="1" ht="14.5" x14ac:dyDescent="0.35">
      <c r="A797" s="43" t="s">
        <v>15</v>
      </c>
      <c r="B797" s="90" t="s">
        <v>258</v>
      </c>
      <c r="C797" s="43" t="s">
        <v>65</v>
      </c>
      <c r="D797" s="43" t="s">
        <v>7</v>
      </c>
      <c r="E797" s="118">
        <v>4.2889463389372752E-2</v>
      </c>
      <c r="F797" s="118">
        <v>4.68745247884313E-2</v>
      </c>
      <c r="G797" s="118">
        <v>5.1229856950966025E-2</v>
      </c>
      <c r="H797" s="118">
        <v>5.5989863471942264E-2</v>
      </c>
      <c r="I797" s="118">
        <v>6.1192144545850063E-2</v>
      </c>
    </row>
    <row r="798" spans="1:9" s="13" customFormat="1" ht="14.5" x14ac:dyDescent="0.35">
      <c r="A798" s="43" t="s">
        <v>15</v>
      </c>
      <c r="B798" s="90" t="s">
        <v>258</v>
      </c>
      <c r="C798" s="43" t="s">
        <v>65</v>
      </c>
      <c r="D798" s="43" t="s">
        <v>103</v>
      </c>
      <c r="E798" s="118">
        <v>4.2889463389372752E-2</v>
      </c>
      <c r="F798" s="118">
        <v>4.68745247884313E-2</v>
      </c>
      <c r="G798" s="118">
        <v>5.1229856950966025E-2</v>
      </c>
      <c r="H798" s="118">
        <v>5.5989863471942264E-2</v>
      </c>
      <c r="I798" s="118">
        <v>6.1192144545850063E-2</v>
      </c>
    </row>
    <row r="799" spans="1:9" s="13" customFormat="1" ht="14.5" x14ac:dyDescent="0.35">
      <c r="A799" s="43" t="s">
        <v>15</v>
      </c>
      <c r="B799" s="90" t="s">
        <v>258</v>
      </c>
      <c r="C799" s="43" t="s">
        <v>65</v>
      </c>
      <c r="D799" s="43" t="s">
        <v>110</v>
      </c>
      <c r="E799" s="118">
        <v>4.2889463389372752E-2</v>
      </c>
      <c r="F799" s="118">
        <v>4.68745247884313E-2</v>
      </c>
      <c r="G799" s="118">
        <v>5.1229856950966025E-2</v>
      </c>
      <c r="H799" s="118">
        <v>5.5989863471942264E-2</v>
      </c>
      <c r="I799" s="118">
        <v>6.1192144545850063E-2</v>
      </c>
    </row>
    <row r="800" spans="1:9" s="13" customFormat="1" ht="14.5" x14ac:dyDescent="0.35">
      <c r="A800" s="43" t="s">
        <v>15</v>
      </c>
      <c r="B800" s="90" t="s">
        <v>258</v>
      </c>
      <c r="C800" s="43" t="s">
        <v>65</v>
      </c>
      <c r="D800" s="43" t="s">
        <v>115</v>
      </c>
      <c r="E800" s="118">
        <v>4.2889463389372752E-2</v>
      </c>
      <c r="F800" s="118">
        <v>4.68745247884313E-2</v>
      </c>
      <c r="G800" s="118">
        <v>5.1229856950966025E-2</v>
      </c>
      <c r="H800" s="118">
        <v>5.5989863471942264E-2</v>
      </c>
      <c r="I800" s="118">
        <v>6.1192144545850063E-2</v>
      </c>
    </row>
    <row r="801" spans="1:9" s="13" customFormat="1" ht="14.5" x14ac:dyDescent="0.35">
      <c r="A801" s="43" t="s">
        <v>16</v>
      </c>
      <c r="B801" s="90" t="s">
        <v>258</v>
      </c>
      <c r="C801" s="43" t="s">
        <v>65</v>
      </c>
      <c r="D801" s="43" t="s">
        <v>119</v>
      </c>
      <c r="E801" s="118">
        <v>0.09</v>
      </c>
      <c r="F801" s="118">
        <v>0.09</v>
      </c>
      <c r="G801" s="118">
        <v>0.09</v>
      </c>
      <c r="H801" s="118">
        <v>0.09</v>
      </c>
      <c r="I801" s="118">
        <v>0.09</v>
      </c>
    </row>
    <row r="802" spans="1:9" s="13" customFormat="1" ht="14.5" x14ac:dyDescent="0.35">
      <c r="A802" s="43" t="s">
        <v>16</v>
      </c>
      <c r="B802" s="90" t="s">
        <v>258</v>
      </c>
      <c r="C802" s="43" t="s">
        <v>65</v>
      </c>
      <c r="D802" s="43" t="s">
        <v>7</v>
      </c>
      <c r="E802" s="118">
        <v>0.09</v>
      </c>
      <c r="F802" s="118">
        <v>0.09</v>
      </c>
      <c r="G802" s="118">
        <v>0.09</v>
      </c>
      <c r="H802" s="118">
        <v>0.09</v>
      </c>
      <c r="I802" s="118">
        <v>0.09</v>
      </c>
    </row>
    <row r="803" spans="1:9" s="13" customFormat="1" ht="14.5" x14ac:dyDescent="0.35">
      <c r="A803" s="43" t="s">
        <v>16</v>
      </c>
      <c r="B803" s="90" t="s">
        <v>258</v>
      </c>
      <c r="C803" s="43" t="s">
        <v>65</v>
      </c>
      <c r="D803" s="43" t="s">
        <v>103</v>
      </c>
      <c r="E803" s="118">
        <v>0.09</v>
      </c>
      <c r="F803" s="118">
        <v>0.09</v>
      </c>
      <c r="G803" s="118">
        <v>0.09</v>
      </c>
      <c r="H803" s="118">
        <v>0.09</v>
      </c>
      <c r="I803" s="118">
        <v>0.09</v>
      </c>
    </row>
    <row r="804" spans="1:9" s="13" customFormat="1" ht="14.5" x14ac:dyDescent="0.35">
      <c r="A804" s="43" t="s">
        <v>16</v>
      </c>
      <c r="B804" s="90" t="s">
        <v>258</v>
      </c>
      <c r="C804" s="43" t="s">
        <v>65</v>
      </c>
      <c r="D804" s="43" t="s">
        <v>110</v>
      </c>
      <c r="E804" s="118">
        <v>0.09</v>
      </c>
      <c r="F804" s="118">
        <v>0.09</v>
      </c>
      <c r="G804" s="118">
        <v>0.09</v>
      </c>
      <c r="H804" s="118">
        <v>0.09</v>
      </c>
      <c r="I804" s="118">
        <v>0.09</v>
      </c>
    </row>
    <row r="805" spans="1:9" s="13" customFormat="1" ht="14.5" x14ac:dyDescent="0.35">
      <c r="A805" s="43" t="s">
        <v>16</v>
      </c>
      <c r="B805" s="90" t="s">
        <v>258</v>
      </c>
      <c r="C805" s="43" t="s">
        <v>65</v>
      </c>
      <c r="D805" s="43" t="s">
        <v>115</v>
      </c>
      <c r="E805" s="118">
        <v>0.09</v>
      </c>
      <c r="F805" s="118">
        <v>0.09</v>
      </c>
      <c r="G805" s="118">
        <v>0.09</v>
      </c>
      <c r="H805" s="118">
        <v>0.09</v>
      </c>
      <c r="I805" s="118">
        <v>0.09</v>
      </c>
    </row>
    <row r="806" spans="1:9" s="13" customFormat="1" ht="14.5" x14ac:dyDescent="0.35">
      <c r="A806" s="43" t="s">
        <v>17</v>
      </c>
      <c r="B806" s="90" t="s">
        <v>258</v>
      </c>
      <c r="C806" s="43" t="s">
        <v>65</v>
      </c>
      <c r="D806" s="43" t="s">
        <v>119</v>
      </c>
      <c r="E806" s="118">
        <v>8.3783025849930165E-2</v>
      </c>
      <c r="F806" s="118">
        <v>8.2622532606201601E-2</v>
      </c>
      <c r="G806" s="118">
        <v>8.1478113555963641E-2</v>
      </c>
      <c r="H806" s="118">
        <v>8.0349546052770227E-2</v>
      </c>
      <c r="I806" s="118">
        <v>8.0349546052770227E-2</v>
      </c>
    </row>
    <row r="807" spans="1:9" s="13" customFormat="1" ht="14.5" x14ac:dyDescent="0.35">
      <c r="A807" s="43" t="s">
        <v>17</v>
      </c>
      <c r="B807" s="90" t="s">
        <v>258</v>
      </c>
      <c r="C807" s="43" t="s">
        <v>65</v>
      </c>
      <c r="D807" s="43" t="s">
        <v>7</v>
      </c>
      <c r="E807" s="118">
        <v>8.3783025849930165E-2</v>
      </c>
      <c r="F807" s="118">
        <v>8.2622532606201601E-2</v>
      </c>
      <c r="G807" s="118">
        <v>8.1478113555963641E-2</v>
      </c>
      <c r="H807" s="118">
        <v>8.0349546052770227E-2</v>
      </c>
      <c r="I807" s="118">
        <v>8.0349546052770227E-2</v>
      </c>
    </row>
    <row r="808" spans="1:9" s="13" customFormat="1" ht="14.5" x14ac:dyDescent="0.35">
      <c r="A808" s="43" t="s">
        <v>17</v>
      </c>
      <c r="B808" s="90" t="s">
        <v>258</v>
      </c>
      <c r="C808" s="43" t="s">
        <v>65</v>
      </c>
      <c r="D808" s="43" t="s">
        <v>103</v>
      </c>
      <c r="E808" s="118">
        <v>8.3783025849930165E-2</v>
      </c>
      <c r="F808" s="118">
        <v>8.2622532606201601E-2</v>
      </c>
      <c r="G808" s="118">
        <v>8.1478113555963641E-2</v>
      </c>
      <c r="H808" s="118">
        <v>8.0349546052770227E-2</v>
      </c>
      <c r="I808" s="118">
        <v>8.0349546052770227E-2</v>
      </c>
    </row>
    <row r="809" spans="1:9" s="13" customFormat="1" ht="14.5" x14ac:dyDescent="0.35">
      <c r="A809" s="43" t="s">
        <v>17</v>
      </c>
      <c r="B809" s="90" t="s">
        <v>258</v>
      </c>
      <c r="C809" s="43" t="s">
        <v>65</v>
      </c>
      <c r="D809" s="43" t="s">
        <v>110</v>
      </c>
      <c r="E809" s="118">
        <v>8.3783025849930165E-2</v>
      </c>
      <c r="F809" s="118">
        <v>8.2622532606201601E-2</v>
      </c>
      <c r="G809" s="118">
        <v>8.1478113555963641E-2</v>
      </c>
      <c r="H809" s="118">
        <v>8.0349546052770227E-2</v>
      </c>
      <c r="I809" s="118">
        <v>8.0349546052770227E-2</v>
      </c>
    </row>
    <row r="810" spans="1:9" s="13" customFormat="1" ht="14.5" x14ac:dyDescent="0.35">
      <c r="A810" s="43" t="s">
        <v>17</v>
      </c>
      <c r="B810" s="90" t="s">
        <v>258</v>
      </c>
      <c r="C810" s="43" t="s">
        <v>65</v>
      </c>
      <c r="D810" s="43" t="s">
        <v>115</v>
      </c>
      <c r="E810" s="118">
        <v>8.3783025849930165E-2</v>
      </c>
      <c r="F810" s="118">
        <v>8.2622532606201601E-2</v>
      </c>
      <c r="G810" s="118">
        <v>8.1478113555963641E-2</v>
      </c>
      <c r="H810" s="118">
        <v>8.0349546052770227E-2</v>
      </c>
      <c r="I810" s="118">
        <v>8.0349546052770227E-2</v>
      </c>
    </row>
    <row r="811" spans="1:9" s="13" customFormat="1" ht="14.5" x14ac:dyDescent="0.35">
      <c r="A811" s="43" t="s">
        <v>18</v>
      </c>
      <c r="B811" s="90" t="s">
        <v>258</v>
      </c>
      <c r="C811" s="43" t="s">
        <v>65</v>
      </c>
      <c r="D811" s="43" t="s">
        <v>119</v>
      </c>
      <c r="E811" s="118">
        <v>0.18</v>
      </c>
      <c r="F811" s="118">
        <v>0.18</v>
      </c>
      <c r="G811" s="118">
        <v>0.18</v>
      </c>
      <c r="H811" s="118">
        <v>0.18</v>
      </c>
      <c r="I811" s="118">
        <v>0.18</v>
      </c>
    </row>
    <row r="812" spans="1:9" s="13" customFormat="1" ht="14.5" x14ac:dyDescent="0.35">
      <c r="A812" s="43" t="s">
        <v>18</v>
      </c>
      <c r="B812" s="90" t="s">
        <v>258</v>
      </c>
      <c r="C812" s="43" t="s">
        <v>65</v>
      </c>
      <c r="D812" s="43" t="s">
        <v>7</v>
      </c>
      <c r="E812" s="118">
        <v>0.18</v>
      </c>
      <c r="F812" s="118">
        <v>0.18</v>
      </c>
      <c r="G812" s="118">
        <v>0.18</v>
      </c>
      <c r="H812" s="118">
        <v>0.18</v>
      </c>
      <c r="I812" s="118">
        <v>0.18</v>
      </c>
    </row>
    <row r="813" spans="1:9" s="13" customFormat="1" ht="14.5" x14ac:dyDescent="0.35">
      <c r="A813" s="43" t="s">
        <v>18</v>
      </c>
      <c r="B813" s="90" t="s">
        <v>258</v>
      </c>
      <c r="C813" s="43" t="s">
        <v>65</v>
      </c>
      <c r="D813" s="43" t="s">
        <v>103</v>
      </c>
      <c r="E813" s="118">
        <v>0.18</v>
      </c>
      <c r="F813" s="118">
        <v>0.18</v>
      </c>
      <c r="G813" s="118">
        <v>0.18</v>
      </c>
      <c r="H813" s="118">
        <v>0.18</v>
      </c>
      <c r="I813" s="118">
        <v>0.18</v>
      </c>
    </row>
    <row r="814" spans="1:9" s="13" customFormat="1" ht="14.5" x14ac:dyDescent="0.35">
      <c r="A814" s="43" t="s">
        <v>18</v>
      </c>
      <c r="B814" s="90" t="s">
        <v>258</v>
      </c>
      <c r="C814" s="43" t="s">
        <v>65</v>
      </c>
      <c r="D814" s="43" t="s">
        <v>110</v>
      </c>
      <c r="E814" s="118">
        <v>0.18</v>
      </c>
      <c r="F814" s="118">
        <v>0.18</v>
      </c>
      <c r="G814" s="118">
        <v>0.18</v>
      </c>
      <c r="H814" s="118">
        <v>0.18</v>
      </c>
      <c r="I814" s="118">
        <v>0.18</v>
      </c>
    </row>
    <row r="815" spans="1:9" s="13" customFormat="1" ht="14.5" x14ac:dyDescent="0.35">
      <c r="A815" s="43" t="s">
        <v>18</v>
      </c>
      <c r="B815" s="90" t="s">
        <v>258</v>
      </c>
      <c r="C815" s="43" t="s">
        <v>65</v>
      </c>
      <c r="D815" s="43" t="s">
        <v>115</v>
      </c>
      <c r="E815" s="118">
        <v>0.18</v>
      </c>
      <c r="F815" s="118">
        <v>0.18</v>
      </c>
      <c r="G815" s="118">
        <v>0.18</v>
      </c>
      <c r="H815" s="118">
        <v>0.18</v>
      </c>
      <c r="I815" s="118">
        <v>0.18</v>
      </c>
    </row>
    <row r="816" spans="1:9" s="13" customFormat="1" ht="14.5" hidden="1" x14ac:dyDescent="0.35">
      <c r="A816" s="43" t="s">
        <v>121</v>
      </c>
      <c r="B816" s="90" t="s">
        <v>258</v>
      </c>
      <c r="C816" s="43" t="s">
        <v>65</v>
      </c>
      <c r="D816" s="43" t="s">
        <v>7</v>
      </c>
      <c r="E816" s="118">
        <v>1</v>
      </c>
      <c r="F816" s="118">
        <v>1</v>
      </c>
      <c r="G816" s="118">
        <v>1</v>
      </c>
      <c r="H816" s="118">
        <v>1</v>
      </c>
      <c r="I816" s="118">
        <v>1</v>
      </c>
    </row>
    <row r="817" spans="1:9" s="13" customFormat="1" ht="14.5" hidden="1" x14ac:dyDescent="0.35">
      <c r="A817" s="43" t="s">
        <v>121</v>
      </c>
      <c r="B817" s="90" t="s">
        <v>258</v>
      </c>
      <c r="C817" s="43" t="s">
        <v>65</v>
      </c>
      <c r="D817" s="43" t="s">
        <v>103</v>
      </c>
      <c r="E817" s="118">
        <v>1</v>
      </c>
      <c r="F817" s="118">
        <v>1</v>
      </c>
      <c r="G817" s="118">
        <v>1</v>
      </c>
      <c r="H817" s="118">
        <v>1</v>
      </c>
      <c r="I817" s="118">
        <v>1</v>
      </c>
    </row>
    <row r="818" spans="1:9" s="13" customFormat="1" ht="14.5" hidden="1" x14ac:dyDescent="0.35">
      <c r="A818" s="43" t="s">
        <v>121</v>
      </c>
      <c r="B818" s="90" t="s">
        <v>258</v>
      </c>
      <c r="C818" s="43" t="s">
        <v>65</v>
      </c>
      <c r="D818" s="43" t="s">
        <v>110</v>
      </c>
      <c r="E818" s="118">
        <v>1</v>
      </c>
      <c r="F818" s="118">
        <v>1</v>
      </c>
      <c r="G818" s="118">
        <v>1</v>
      </c>
      <c r="H818" s="118">
        <v>1</v>
      </c>
      <c r="I818" s="118">
        <v>1</v>
      </c>
    </row>
    <row r="819" spans="1:9" s="13" customFormat="1" ht="14.5" hidden="1" x14ac:dyDescent="0.35">
      <c r="A819" s="43" t="s">
        <v>121</v>
      </c>
      <c r="B819" s="90" t="s">
        <v>258</v>
      </c>
      <c r="C819" s="43" t="s">
        <v>65</v>
      </c>
      <c r="D819" s="43" t="s">
        <v>115</v>
      </c>
      <c r="E819" s="118">
        <v>1</v>
      </c>
      <c r="F819" s="118">
        <v>1</v>
      </c>
      <c r="G819" s="118">
        <v>1</v>
      </c>
      <c r="H819" s="118">
        <v>1</v>
      </c>
      <c r="I819" s="118">
        <v>1</v>
      </c>
    </row>
    <row r="820" spans="1:9" s="13" customFormat="1" ht="14.5" hidden="1" x14ac:dyDescent="0.35">
      <c r="A820" s="43" t="s">
        <v>121</v>
      </c>
      <c r="B820" s="90" t="s">
        <v>258</v>
      </c>
      <c r="C820" s="43" t="s">
        <v>65</v>
      </c>
      <c r="D820" s="43" t="s">
        <v>119</v>
      </c>
      <c r="E820" s="118">
        <v>1</v>
      </c>
      <c r="F820" s="118">
        <v>1</v>
      </c>
      <c r="G820" s="118">
        <v>1</v>
      </c>
      <c r="H820" s="118">
        <v>1</v>
      </c>
      <c r="I820" s="118">
        <v>1</v>
      </c>
    </row>
    <row r="821" spans="1:9" s="13" customFormat="1" ht="14.5" hidden="1" x14ac:dyDescent="0.35">
      <c r="A821" s="43" t="s">
        <v>32</v>
      </c>
      <c r="B821" s="90" t="s">
        <v>258</v>
      </c>
      <c r="C821" s="43" t="s">
        <v>65</v>
      </c>
      <c r="D821" s="43" t="s">
        <v>7</v>
      </c>
      <c r="E821" s="118">
        <v>1.9980715971934421E-2</v>
      </c>
      <c r="F821" s="118">
        <v>2.1181742065930001E-2</v>
      </c>
      <c r="G821" s="118">
        <v>2.2454960952240151E-2</v>
      </c>
      <c r="H821" s="118">
        <v>2.3804712086342342E-2</v>
      </c>
      <c r="I821" s="118">
        <v>2.3804712086342342E-2</v>
      </c>
    </row>
    <row r="822" spans="1:9" s="13" customFormat="1" ht="14.5" hidden="1" x14ac:dyDescent="0.35">
      <c r="A822" s="43" t="s">
        <v>32</v>
      </c>
      <c r="B822" s="90" t="s">
        <v>258</v>
      </c>
      <c r="C822" s="43" t="s">
        <v>65</v>
      </c>
      <c r="D822" s="43" t="s">
        <v>103</v>
      </c>
      <c r="E822" s="118">
        <v>1.9980715971934421E-2</v>
      </c>
      <c r="F822" s="118">
        <v>2.1181742065930001E-2</v>
      </c>
      <c r="G822" s="118">
        <v>2.2454960952240151E-2</v>
      </c>
      <c r="H822" s="118">
        <v>2.3804712086342342E-2</v>
      </c>
      <c r="I822" s="118">
        <v>2.3804712086342342E-2</v>
      </c>
    </row>
    <row r="823" spans="1:9" s="13" customFormat="1" ht="14.5" hidden="1" x14ac:dyDescent="0.35">
      <c r="A823" s="43" t="s">
        <v>32</v>
      </c>
      <c r="B823" s="90" t="s">
        <v>258</v>
      </c>
      <c r="C823" s="43" t="s">
        <v>65</v>
      </c>
      <c r="D823" s="43" t="s">
        <v>110</v>
      </c>
      <c r="E823" s="118">
        <v>1.9980715971934421E-2</v>
      </c>
      <c r="F823" s="118">
        <v>2.1181742065930001E-2</v>
      </c>
      <c r="G823" s="118">
        <v>2.2454960952240151E-2</v>
      </c>
      <c r="H823" s="118">
        <v>2.3804712086342342E-2</v>
      </c>
      <c r="I823" s="118">
        <v>2.3804712086342342E-2</v>
      </c>
    </row>
    <row r="824" spans="1:9" s="13" customFormat="1" ht="14.5" hidden="1" x14ac:dyDescent="0.35">
      <c r="A824" s="43" t="s">
        <v>32</v>
      </c>
      <c r="B824" s="90" t="s">
        <v>258</v>
      </c>
      <c r="C824" s="43" t="s">
        <v>65</v>
      </c>
      <c r="D824" s="43" t="s">
        <v>115</v>
      </c>
      <c r="E824" s="118">
        <v>1.9980715971934421E-2</v>
      </c>
      <c r="F824" s="118">
        <v>2.1181742065930001E-2</v>
      </c>
      <c r="G824" s="118">
        <v>2.2454960952240151E-2</v>
      </c>
      <c r="H824" s="118">
        <v>2.3804712086342342E-2</v>
      </c>
      <c r="I824" s="118">
        <v>2.3804712086342342E-2</v>
      </c>
    </row>
    <row r="825" spans="1:9" s="13" customFormat="1" ht="14.5" hidden="1" x14ac:dyDescent="0.35">
      <c r="A825" s="43" t="s">
        <v>32</v>
      </c>
      <c r="B825" s="90" t="s">
        <v>258</v>
      </c>
      <c r="C825" s="43" t="s">
        <v>65</v>
      </c>
      <c r="D825" s="43" t="s">
        <v>119</v>
      </c>
      <c r="E825" s="118">
        <v>1.9980715971934421E-2</v>
      </c>
      <c r="F825" s="118">
        <v>2.1181742065930001E-2</v>
      </c>
      <c r="G825" s="118">
        <v>2.2454960952240151E-2</v>
      </c>
      <c r="H825" s="118">
        <v>2.3804712086342342E-2</v>
      </c>
      <c r="I825" s="118">
        <v>2.3804712086342342E-2</v>
      </c>
    </row>
    <row r="826" spans="1:9" s="13" customFormat="1" ht="14.5" hidden="1" x14ac:dyDescent="0.35">
      <c r="A826" s="43" t="s">
        <v>33</v>
      </c>
      <c r="B826" s="90" t="s">
        <v>258</v>
      </c>
      <c r="C826" s="43" t="s">
        <v>65</v>
      </c>
      <c r="D826" s="43" t="s">
        <v>7</v>
      </c>
      <c r="E826" s="118">
        <v>0.9800192840280656</v>
      </c>
      <c r="F826" s="118">
        <v>0.97881825793406996</v>
      </c>
      <c r="G826" s="118">
        <v>0.9775450390477598</v>
      </c>
      <c r="H826" s="118">
        <v>0.97619528791365762</v>
      </c>
      <c r="I826" s="118">
        <v>0.97619528791365762</v>
      </c>
    </row>
    <row r="827" spans="1:9" s="13" customFormat="1" ht="14.5" hidden="1" x14ac:dyDescent="0.35">
      <c r="A827" s="43" t="s">
        <v>33</v>
      </c>
      <c r="B827" s="90" t="s">
        <v>258</v>
      </c>
      <c r="C827" s="43" t="s">
        <v>65</v>
      </c>
      <c r="D827" s="43" t="s">
        <v>103</v>
      </c>
      <c r="E827" s="118">
        <v>0.9800192840280656</v>
      </c>
      <c r="F827" s="118">
        <v>0.97881825793406996</v>
      </c>
      <c r="G827" s="118">
        <v>0.9775450390477598</v>
      </c>
      <c r="H827" s="118">
        <v>0.97619528791365762</v>
      </c>
      <c r="I827" s="118">
        <v>0.97619528791365762</v>
      </c>
    </row>
    <row r="828" spans="1:9" s="13" customFormat="1" ht="14.5" hidden="1" x14ac:dyDescent="0.35">
      <c r="A828" s="43" t="s">
        <v>33</v>
      </c>
      <c r="B828" s="90" t="s">
        <v>258</v>
      </c>
      <c r="C828" s="43" t="s">
        <v>65</v>
      </c>
      <c r="D828" s="43" t="s">
        <v>110</v>
      </c>
      <c r="E828" s="118">
        <v>0.9800192840280656</v>
      </c>
      <c r="F828" s="118">
        <v>0.97881825793406996</v>
      </c>
      <c r="G828" s="118">
        <v>0.9775450390477598</v>
      </c>
      <c r="H828" s="118">
        <v>0.97619528791365762</v>
      </c>
      <c r="I828" s="118">
        <v>0.97619528791365762</v>
      </c>
    </row>
    <row r="829" spans="1:9" s="13" customFormat="1" ht="14.5" hidden="1" x14ac:dyDescent="0.35">
      <c r="A829" s="43" t="s">
        <v>33</v>
      </c>
      <c r="B829" s="90" t="s">
        <v>258</v>
      </c>
      <c r="C829" s="43" t="s">
        <v>65</v>
      </c>
      <c r="D829" s="43" t="s">
        <v>115</v>
      </c>
      <c r="E829" s="118">
        <v>0.9800192840280656</v>
      </c>
      <c r="F829" s="118">
        <v>0.97881825793406996</v>
      </c>
      <c r="G829" s="118">
        <v>0.9775450390477598</v>
      </c>
      <c r="H829" s="118">
        <v>0.97619528791365762</v>
      </c>
      <c r="I829" s="118">
        <v>0.97619528791365762</v>
      </c>
    </row>
    <row r="830" spans="1:9" s="13" customFormat="1" ht="14.5" hidden="1" x14ac:dyDescent="0.35">
      <c r="A830" s="43" t="s">
        <v>33</v>
      </c>
      <c r="B830" s="90" t="s">
        <v>258</v>
      </c>
      <c r="C830" s="43" t="s">
        <v>65</v>
      </c>
      <c r="D830" s="43" t="s">
        <v>119</v>
      </c>
      <c r="E830" s="118">
        <v>0.9800192840280656</v>
      </c>
      <c r="F830" s="118">
        <v>0.97881825793406996</v>
      </c>
      <c r="G830" s="118">
        <v>0.9775450390477598</v>
      </c>
      <c r="H830" s="118">
        <v>0.97619528791365762</v>
      </c>
      <c r="I830" s="118">
        <v>0.97619528791365762</v>
      </c>
    </row>
    <row r="831" spans="1:9" s="13" customFormat="1" ht="14.5" hidden="1" x14ac:dyDescent="0.35">
      <c r="A831" s="43" t="s">
        <v>36</v>
      </c>
      <c r="B831" s="90" t="s">
        <v>258</v>
      </c>
      <c r="C831" s="43" t="s">
        <v>65</v>
      </c>
      <c r="D831" s="43" t="s">
        <v>7</v>
      </c>
      <c r="E831" s="118">
        <v>1</v>
      </c>
      <c r="F831" s="118">
        <v>1</v>
      </c>
      <c r="G831" s="118">
        <v>1</v>
      </c>
      <c r="H831" s="118">
        <v>1</v>
      </c>
      <c r="I831" s="118">
        <v>1</v>
      </c>
    </row>
    <row r="832" spans="1:9" s="13" customFormat="1" ht="14.5" hidden="1" x14ac:dyDescent="0.35">
      <c r="A832" s="43" t="s">
        <v>36</v>
      </c>
      <c r="B832" s="90" t="s">
        <v>258</v>
      </c>
      <c r="C832" s="43" t="s">
        <v>65</v>
      </c>
      <c r="D832" s="43" t="s">
        <v>103</v>
      </c>
      <c r="E832" s="118">
        <v>1</v>
      </c>
      <c r="F832" s="118">
        <v>1</v>
      </c>
      <c r="G832" s="118">
        <v>1</v>
      </c>
      <c r="H832" s="118">
        <v>1</v>
      </c>
      <c r="I832" s="118">
        <v>1</v>
      </c>
    </row>
    <row r="833" spans="1:9" s="13" customFormat="1" ht="14.5" hidden="1" x14ac:dyDescent="0.35">
      <c r="A833" s="43" t="s">
        <v>36</v>
      </c>
      <c r="B833" s="90" t="s">
        <v>258</v>
      </c>
      <c r="C833" s="43" t="s">
        <v>65</v>
      </c>
      <c r="D833" s="43" t="s">
        <v>110</v>
      </c>
      <c r="E833" s="118">
        <v>1</v>
      </c>
      <c r="F833" s="118">
        <v>1</v>
      </c>
      <c r="G833" s="118">
        <v>1</v>
      </c>
      <c r="H833" s="118">
        <v>1</v>
      </c>
      <c r="I833" s="118">
        <v>1</v>
      </c>
    </row>
    <row r="834" spans="1:9" s="13" customFormat="1" ht="14.5" hidden="1" x14ac:dyDescent="0.35">
      <c r="A834" s="43" t="s">
        <v>36</v>
      </c>
      <c r="B834" s="90" t="s">
        <v>258</v>
      </c>
      <c r="C834" s="43" t="s">
        <v>65</v>
      </c>
      <c r="D834" s="43" t="s">
        <v>115</v>
      </c>
      <c r="E834" s="118">
        <v>1</v>
      </c>
      <c r="F834" s="118">
        <v>1</v>
      </c>
      <c r="G834" s="118">
        <v>1</v>
      </c>
      <c r="H834" s="118">
        <v>1</v>
      </c>
      <c r="I834" s="118">
        <v>1</v>
      </c>
    </row>
    <row r="835" spans="1:9" s="13" customFormat="1" ht="14.5" hidden="1" x14ac:dyDescent="0.35">
      <c r="A835" s="43" t="s">
        <v>36</v>
      </c>
      <c r="B835" s="90" t="s">
        <v>258</v>
      </c>
      <c r="C835" s="43" t="s">
        <v>65</v>
      </c>
      <c r="D835" s="43" t="s">
        <v>119</v>
      </c>
      <c r="E835" s="118">
        <v>1</v>
      </c>
      <c r="F835" s="118">
        <v>1</v>
      </c>
      <c r="G835" s="118">
        <v>1</v>
      </c>
      <c r="H835" s="118">
        <v>1</v>
      </c>
      <c r="I835" s="118">
        <v>1</v>
      </c>
    </row>
    <row r="836" spans="1:9" s="29" customFormat="1" ht="14.5" x14ac:dyDescent="0.35">
      <c r="A836" s="43" t="s">
        <v>50</v>
      </c>
      <c r="B836" s="90" t="s">
        <v>259</v>
      </c>
      <c r="C836" s="43" t="s">
        <v>188</v>
      </c>
      <c r="D836" s="43" t="s">
        <v>7</v>
      </c>
      <c r="E836" s="118">
        <v>2.3262392241379305E-2</v>
      </c>
      <c r="F836" s="118">
        <v>2.9077990301724126E-2</v>
      </c>
      <c r="G836" s="118">
        <v>3.6347487877155152E-2</v>
      </c>
      <c r="H836" s="118">
        <v>4.5434359846443929E-2</v>
      </c>
      <c r="I836" s="118">
        <v>5.6792949808054903E-2</v>
      </c>
    </row>
    <row r="837" spans="1:9" s="29" customFormat="1" ht="14.5" x14ac:dyDescent="0.35">
      <c r="A837" s="43" t="s">
        <v>50</v>
      </c>
      <c r="B837" s="90" t="s">
        <v>259</v>
      </c>
      <c r="C837" s="43" t="s">
        <v>188</v>
      </c>
      <c r="D837" s="43" t="s">
        <v>103</v>
      </c>
      <c r="E837" s="118">
        <v>2.3262392241379305E-2</v>
      </c>
      <c r="F837" s="118">
        <v>2.9077990301724126E-2</v>
      </c>
      <c r="G837" s="118">
        <v>3.6347487877155152E-2</v>
      </c>
      <c r="H837" s="118">
        <v>4.5434359846443929E-2</v>
      </c>
      <c r="I837" s="118">
        <v>5.6792949808054903E-2</v>
      </c>
    </row>
    <row r="838" spans="1:9" s="29" customFormat="1" ht="14.5" x14ac:dyDescent="0.35">
      <c r="A838" s="43" t="s">
        <v>50</v>
      </c>
      <c r="B838" s="90" t="s">
        <v>259</v>
      </c>
      <c r="C838" s="43" t="s">
        <v>188</v>
      </c>
      <c r="D838" s="43" t="s">
        <v>110</v>
      </c>
      <c r="E838" s="118">
        <v>2.3262392241379305E-2</v>
      </c>
      <c r="F838" s="118">
        <v>2.9077990301724126E-2</v>
      </c>
      <c r="G838" s="118">
        <v>3.6347487877155152E-2</v>
      </c>
      <c r="H838" s="118">
        <v>4.5434359846443929E-2</v>
      </c>
      <c r="I838" s="118">
        <v>5.6792949808054903E-2</v>
      </c>
    </row>
    <row r="839" spans="1:9" s="29" customFormat="1" ht="14.5" x14ac:dyDescent="0.35">
      <c r="A839" s="43" t="s">
        <v>50</v>
      </c>
      <c r="B839" s="90" t="s">
        <v>259</v>
      </c>
      <c r="C839" s="43" t="s">
        <v>188</v>
      </c>
      <c r="D839" s="43" t="s">
        <v>115</v>
      </c>
      <c r="E839" s="118">
        <v>2.3262392241379305E-2</v>
      </c>
      <c r="F839" s="118">
        <v>2.9077990301724126E-2</v>
      </c>
      <c r="G839" s="118">
        <v>3.6347487877155152E-2</v>
      </c>
      <c r="H839" s="118">
        <v>4.5434359846443929E-2</v>
      </c>
      <c r="I839" s="118">
        <v>5.6792949808054903E-2</v>
      </c>
    </row>
    <row r="840" spans="1:9" s="29" customFormat="1" ht="14.5" x14ac:dyDescent="0.35">
      <c r="A840" s="43" t="s">
        <v>50</v>
      </c>
      <c r="B840" s="90" t="s">
        <v>259</v>
      </c>
      <c r="C840" s="43" t="s">
        <v>188</v>
      </c>
      <c r="D840" s="43" t="s">
        <v>119</v>
      </c>
      <c r="E840" s="118">
        <v>2.3262392241379305E-2</v>
      </c>
      <c r="F840" s="118">
        <v>2.9077990301724126E-2</v>
      </c>
      <c r="G840" s="118">
        <v>3.6347487877155152E-2</v>
      </c>
      <c r="H840" s="118">
        <v>4.5434359846443929E-2</v>
      </c>
      <c r="I840" s="118">
        <v>5.6792949808054903E-2</v>
      </c>
    </row>
    <row r="841" spans="1:9" s="29" customFormat="1" ht="14.5" x14ac:dyDescent="0.35">
      <c r="A841" s="43" t="s">
        <v>50</v>
      </c>
      <c r="B841" s="90" t="s">
        <v>258</v>
      </c>
      <c r="C841" s="43" t="s">
        <v>188</v>
      </c>
      <c r="D841" s="43" t="s">
        <v>7</v>
      </c>
      <c r="E841" s="118">
        <v>2.3262392241379305E-2</v>
      </c>
      <c r="F841" s="118">
        <v>2.9077990301724126E-2</v>
      </c>
      <c r="G841" s="118">
        <v>3.6347487877155152E-2</v>
      </c>
      <c r="H841" s="118">
        <v>4.5434359846443929E-2</v>
      </c>
      <c r="I841" s="118">
        <v>5.6792949808054903E-2</v>
      </c>
    </row>
    <row r="842" spans="1:9" s="29" customFormat="1" ht="14.5" x14ac:dyDescent="0.35">
      <c r="A842" s="43" t="s">
        <v>50</v>
      </c>
      <c r="B842" s="90" t="s">
        <v>258</v>
      </c>
      <c r="C842" s="43" t="s">
        <v>188</v>
      </c>
      <c r="D842" s="43" t="s">
        <v>103</v>
      </c>
      <c r="E842" s="118">
        <v>2.3262392241379305E-2</v>
      </c>
      <c r="F842" s="118">
        <v>2.9077990301724126E-2</v>
      </c>
      <c r="G842" s="118">
        <v>3.6347487877155152E-2</v>
      </c>
      <c r="H842" s="118">
        <v>4.5434359846443929E-2</v>
      </c>
      <c r="I842" s="118">
        <v>5.6792949808054903E-2</v>
      </c>
    </row>
    <row r="843" spans="1:9" s="29" customFormat="1" ht="14.5" x14ac:dyDescent="0.35">
      <c r="A843" s="43" t="s">
        <v>50</v>
      </c>
      <c r="B843" s="90" t="s">
        <v>258</v>
      </c>
      <c r="C843" s="43" t="s">
        <v>188</v>
      </c>
      <c r="D843" s="43" t="s">
        <v>110</v>
      </c>
      <c r="E843" s="118">
        <v>2.3262392241379305E-2</v>
      </c>
      <c r="F843" s="118">
        <v>2.9077990301724126E-2</v>
      </c>
      <c r="G843" s="118">
        <v>3.6347487877155152E-2</v>
      </c>
      <c r="H843" s="118">
        <v>4.5434359846443929E-2</v>
      </c>
      <c r="I843" s="118">
        <v>5.6792949808054903E-2</v>
      </c>
    </row>
    <row r="844" spans="1:9" s="29" customFormat="1" ht="14.5" x14ac:dyDescent="0.35">
      <c r="A844" s="43" t="s">
        <v>50</v>
      </c>
      <c r="B844" s="90" t="s">
        <v>258</v>
      </c>
      <c r="C844" s="43" t="s">
        <v>188</v>
      </c>
      <c r="D844" s="43" t="s">
        <v>115</v>
      </c>
      <c r="E844" s="118">
        <v>2.3262392241379305E-2</v>
      </c>
      <c r="F844" s="118">
        <v>2.9077990301724126E-2</v>
      </c>
      <c r="G844" s="118">
        <v>3.6347487877155152E-2</v>
      </c>
      <c r="H844" s="118">
        <v>4.5434359846443929E-2</v>
      </c>
      <c r="I844" s="118">
        <v>5.6792949808054903E-2</v>
      </c>
    </row>
    <row r="845" spans="1:9" s="29" customFormat="1" ht="14.5" x14ac:dyDescent="0.35">
      <c r="A845" s="43" t="s">
        <v>50</v>
      </c>
      <c r="B845" s="90" t="s">
        <v>258</v>
      </c>
      <c r="C845" s="43" t="s">
        <v>188</v>
      </c>
      <c r="D845" s="43" t="s">
        <v>119</v>
      </c>
      <c r="E845" s="118">
        <v>2.3262392241379305E-2</v>
      </c>
      <c r="F845" s="118">
        <v>2.9077990301724126E-2</v>
      </c>
      <c r="G845" s="118">
        <v>3.6347487877155152E-2</v>
      </c>
      <c r="H845" s="118">
        <v>4.5434359846443929E-2</v>
      </c>
      <c r="I845" s="118">
        <v>5.6792949808054903E-2</v>
      </c>
    </row>
    <row r="846" spans="1:9" s="29" customFormat="1" ht="14.5" x14ac:dyDescent="0.35">
      <c r="A846" s="43" t="s">
        <v>55</v>
      </c>
      <c r="B846" s="90" t="s">
        <v>259</v>
      </c>
      <c r="C846" s="43" t="s">
        <v>188</v>
      </c>
      <c r="D846" s="43" t="s">
        <v>7</v>
      </c>
      <c r="E846" s="118">
        <v>1</v>
      </c>
      <c r="F846" s="118">
        <v>1</v>
      </c>
      <c r="G846" s="118">
        <v>1</v>
      </c>
      <c r="H846" s="118">
        <v>1</v>
      </c>
      <c r="I846" s="118">
        <v>1</v>
      </c>
    </row>
    <row r="847" spans="1:9" s="29" customFormat="1" ht="14.5" x14ac:dyDescent="0.35">
      <c r="A847" s="43" t="s">
        <v>55</v>
      </c>
      <c r="B847" s="90" t="s">
        <v>259</v>
      </c>
      <c r="C847" s="43" t="s">
        <v>188</v>
      </c>
      <c r="D847" s="43" t="s">
        <v>103</v>
      </c>
      <c r="E847" s="118">
        <v>1</v>
      </c>
      <c r="F847" s="118">
        <v>1</v>
      </c>
      <c r="G847" s="118">
        <v>1</v>
      </c>
      <c r="H847" s="118">
        <v>1</v>
      </c>
      <c r="I847" s="118">
        <v>1</v>
      </c>
    </row>
    <row r="848" spans="1:9" s="29" customFormat="1" ht="14.5" x14ac:dyDescent="0.35">
      <c r="A848" s="43" t="s">
        <v>55</v>
      </c>
      <c r="B848" s="90" t="s">
        <v>259</v>
      </c>
      <c r="C848" s="43" t="s">
        <v>188</v>
      </c>
      <c r="D848" s="43" t="s">
        <v>110</v>
      </c>
      <c r="E848" s="118">
        <v>1</v>
      </c>
      <c r="F848" s="118">
        <v>1</v>
      </c>
      <c r="G848" s="118">
        <v>1</v>
      </c>
      <c r="H848" s="118">
        <v>1</v>
      </c>
      <c r="I848" s="118">
        <v>1</v>
      </c>
    </row>
    <row r="849" spans="1:9" s="29" customFormat="1" ht="14.5" x14ac:dyDescent="0.35">
      <c r="A849" s="43" t="s">
        <v>55</v>
      </c>
      <c r="B849" s="90" t="s">
        <v>259</v>
      </c>
      <c r="C849" s="43" t="s">
        <v>188</v>
      </c>
      <c r="D849" s="43" t="s">
        <v>115</v>
      </c>
      <c r="E849" s="118">
        <v>1</v>
      </c>
      <c r="F849" s="118">
        <v>1</v>
      </c>
      <c r="G849" s="118">
        <v>1</v>
      </c>
      <c r="H849" s="118">
        <v>1</v>
      </c>
      <c r="I849" s="118">
        <v>1</v>
      </c>
    </row>
    <row r="850" spans="1:9" s="29" customFormat="1" ht="14.5" x14ac:dyDescent="0.35">
      <c r="A850" s="43" t="s">
        <v>55</v>
      </c>
      <c r="B850" s="90" t="s">
        <v>259</v>
      </c>
      <c r="C850" s="43" t="s">
        <v>188</v>
      </c>
      <c r="D850" s="43" t="s">
        <v>119</v>
      </c>
      <c r="E850" s="118">
        <v>1</v>
      </c>
      <c r="F850" s="118">
        <v>1</v>
      </c>
      <c r="G850" s="118">
        <v>1</v>
      </c>
      <c r="H850" s="118">
        <v>1</v>
      </c>
      <c r="I850" s="118">
        <v>1</v>
      </c>
    </row>
    <row r="851" spans="1:9" s="29" customFormat="1" ht="14.5" x14ac:dyDescent="0.35">
      <c r="A851" s="43" t="s">
        <v>55</v>
      </c>
      <c r="B851" s="90" t="s">
        <v>258</v>
      </c>
      <c r="C851" s="43" t="s">
        <v>188</v>
      </c>
      <c r="D851" s="43" t="s">
        <v>7</v>
      </c>
      <c r="E851" s="118">
        <v>1</v>
      </c>
      <c r="F851" s="118">
        <v>1</v>
      </c>
      <c r="G851" s="118">
        <v>1</v>
      </c>
      <c r="H851" s="118">
        <v>1</v>
      </c>
      <c r="I851" s="118">
        <v>1</v>
      </c>
    </row>
    <row r="852" spans="1:9" s="29" customFormat="1" ht="14.5" x14ac:dyDescent="0.35">
      <c r="A852" s="43" t="s">
        <v>55</v>
      </c>
      <c r="B852" s="90" t="s">
        <v>258</v>
      </c>
      <c r="C852" s="43" t="s">
        <v>188</v>
      </c>
      <c r="D852" s="43" t="s">
        <v>103</v>
      </c>
      <c r="E852" s="118">
        <v>1</v>
      </c>
      <c r="F852" s="118">
        <v>1</v>
      </c>
      <c r="G852" s="118">
        <v>1</v>
      </c>
      <c r="H852" s="118">
        <v>1</v>
      </c>
      <c r="I852" s="118">
        <v>1</v>
      </c>
    </row>
    <row r="853" spans="1:9" s="29" customFormat="1" ht="14.5" x14ac:dyDescent="0.35">
      <c r="A853" s="43" t="s">
        <v>55</v>
      </c>
      <c r="B853" s="90" t="s">
        <v>258</v>
      </c>
      <c r="C853" s="43" t="s">
        <v>188</v>
      </c>
      <c r="D853" s="43" t="s">
        <v>110</v>
      </c>
      <c r="E853" s="118">
        <v>1</v>
      </c>
      <c r="F853" s="118">
        <v>1</v>
      </c>
      <c r="G853" s="118">
        <v>1</v>
      </c>
      <c r="H853" s="118">
        <v>1</v>
      </c>
      <c r="I853" s="118">
        <v>1</v>
      </c>
    </row>
    <row r="854" spans="1:9" s="29" customFormat="1" ht="14.5" x14ac:dyDescent="0.35">
      <c r="A854" s="43" t="s">
        <v>55</v>
      </c>
      <c r="B854" s="90" t="s">
        <v>258</v>
      </c>
      <c r="C854" s="43" t="s">
        <v>188</v>
      </c>
      <c r="D854" s="43" t="s">
        <v>115</v>
      </c>
      <c r="E854" s="118">
        <v>1</v>
      </c>
      <c r="F854" s="118">
        <v>1</v>
      </c>
      <c r="G854" s="118">
        <v>1</v>
      </c>
      <c r="H854" s="118">
        <v>1</v>
      </c>
      <c r="I854" s="118">
        <v>1</v>
      </c>
    </row>
    <row r="855" spans="1:9" s="29" customFormat="1" ht="14.5" x14ac:dyDescent="0.35">
      <c r="A855" s="43" t="s">
        <v>55</v>
      </c>
      <c r="B855" s="90" t="s">
        <v>258</v>
      </c>
      <c r="C855" s="43" t="s">
        <v>188</v>
      </c>
      <c r="D855" s="43" t="s">
        <v>119</v>
      </c>
      <c r="E855" s="118">
        <v>1</v>
      </c>
      <c r="F855" s="118">
        <v>1</v>
      </c>
      <c r="G855" s="118">
        <v>1</v>
      </c>
      <c r="H855" s="118">
        <v>1</v>
      </c>
      <c r="I855" s="118">
        <v>1</v>
      </c>
    </row>
    <row r="856" spans="1:9" s="29" customFormat="1" ht="14.5" x14ac:dyDescent="0.35">
      <c r="A856" s="43" t="s">
        <v>49</v>
      </c>
      <c r="B856" s="90" t="s">
        <v>259</v>
      </c>
      <c r="C856" s="43" t="s">
        <v>188</v>
      </c>
      <c r="D856" s="43" t="s">
        <v>7</v>
      </c>
      <c r="E856" s="118">
        <v>0.97673760775862073</v>
      </c>
      <c r="F856" s="118">
        <v>0.97092200969827591</v>
      </c>
      <c r="G856" s="118">
        <v>0.96365251212284486</v>
      </c>
      <c r="H856" s="118">
        <v>0.95456564015355605</v>
      </c>
      <c r="I856" s="118">
        <v>0.95456564015355605</v>
      </c>
    </row>
    <row r="857" spans="1:9" s="29" customFormat="1" ht="14.5" x14ac:dyDescent="0.35">
      <c r="A857" s="43" t="s">
        <v>49</v>
      </c>
      <c r="B857" s="90" t="s">
        <v>259</v>
      </c>
      <c r="C857" s="43" t="s">
        <v>188</v>
      </c>
      <c r="D857" s="43" t="s">
        <v>103</v>
      </c>
      <c r="E857" s="118">
        <v>0.97673760775862073</v>
      </c>
      <c r="F857" s="118">
        <v>0.97092200969827591</v>
      </c>
      <c r="G857" s="118">
        <v>0.96365251212284486</v>
      </c>
      <c r="H857" s="118">
        <v>0.95456564015355605</v>
      </c>
      <c r="I857" s="118">
        <v>0.95456564015355605</v>
      </c>
    </row>
    <row r="858" spans="1:9" s="29" customFormat="1" ht="14.5" x14ac:dyDescent="0.35">
      <c r="A858" s="43" t="s">
        <v>49</v>
      </c>
      <c r="B858" s="90" t="s">
        <v>259</v>
      </c>
      <c r="C858" s="43" t="s">
        <v>188</v>
      </c>
      <c r="D858" s="43" t="s">
        <v>110</v>
      </c>
      <c r="E858" s="118">
        <v>0.97673760775862073</v>
      </c>
      <c r="F858" s="118">
        <v>0.97092200969827591</v>
      </c>
      <c r="G858" s="118">
        <v>0.96365251212284486</v>
      </c>
      <c r="H858" s="118">
        <v>0.95456564015355605</v>
      </c>
      <c r="I858" s="118">
        <v>0.95456564015355605</v>
      </c>
    </row>
    <row r="859" spans="1:9" s="29" customFormat="1" ht="14.5" x14ac:dyDescent="0.35">
      <c r="A859" s="43" t="s">
        <v>49</v>
      </c>
      <c r="B859" s="90" t="s">
        <v>259</v>
      </c>
      <c r="C859" s="43" t="s">
        <v>188</v>
      </c>
      <c r="D859" s="43" t="s">
        <v>115</v>
      </c>
      <c r="E859" s="118">
        <v>0.97673760775862073</v>
      </c>
      <c r="F859" s="118">
        <v>0.97092200969827591</v>
      </c>
      <c r="G859" s="118">
        <v>0.96365251212284486</v>
      </c>
      <c r="H859" s="118">
        <v>0.95456564015355605</v>
      </c>
      <c r="I859" s="118">
        <v>0.95456564015355605</v>
      </c>
    </row>
    <row r="860" spans="1:9" s="29" customFormat="1" ht="14.5" x14ac:dyDescent="0.35">
      <c r="A860" s="43" t="s">
        <v>49</v>
      </c>
      <c r="B860" s="90" t="s">
        <v>259</v>
      </c>
      <c r="C860" s="43" t="s">
        <v>188</v>
      </c>
      <c r="D860" s="43" t="s">
        <v>119</v>
      </c>
      <c r="E860" s="118">
        <v>0.97673760775862073</v>
      </c>
      <c r="F860" s="118">
        <v>0.97092200969827591</v>
      </c>
      <c r="G860" s="118">
        <v>0.96365251212284486</v>
      </c>
      <c r="H860" s="118">
        <v>0.95456564015355605</v>
      </c>
      <c r="I860" s="118">
        <v>0.95456564015355605</v>
      </c>
    </row>
    <row r="861" spans="1:9" s="29" customFormat="1" ht="14.5" x14ac:dyDescent="0.35">
      <c r="A861" s="43" t="s">
        <v>49</v>
      </c>
      <c r="B861" s="90" t="s">
        <v>258</v>
      </c>
      <c r="C861" s="43" t="s">
        <v>188</v>
      </c>
      <c r="D861" s="43" t="s">
        <v>7</v>
      </c>
      <c r="E861" s="118">
        <v>0.97673760775862073</v>
      </c>
      <c r="F861" s="118">
        <v>0.97092200969827591</v>
      </c>
      <c r="G861" s="118">
        <v>0.96365251212284486</v>
      </c>
      <c r="H861" s="118">
        <v>0.95456564015355605</v>
      </c>
      <c r="I861" s="118">
        <v>0.95456564015355605</v>
      </c>
    </row>
    <row r="862" spans="1:9" s="29" customFormat="1" ht="14.5" x14ac:dyDescent="0.35">
      <c r="A862" s="43" t="s">
        <v>49</v>
      </c>
      <c r="B862" s="90" t="s">
        <v>258</v>
      </c>
      <c r="C862" s="43" t="s">
        <v>188</v>
      </c>
      <c r="D862" s="43" t="s">
        <v>103</v>
      </c>
      <c r="E862" s="118">
        <v>0.97673760775862073</v>
      </c>
      <c r="F862" s="118">
        <v>0.97092200969827591</v>
      </c>
      <c r="G862" s="118">
        <v>0.96365251212284486</v>
      </c>
      <c r="H862" s="118">
        <v>0.95456564015355605</v>
      </c>
      <c r="I862" s="118">
        <v>0.95456564015355605</v>
      </c>
    </row>
    <row r="863" spans="1:9" s="29" customFormat="1" ht="14.5" x14ac:dyDescent="0.35">
      <c r="A863" s="43" t="s">
        <v>49</v>
      </c>
      <c r="B863" s="90" t="s">
        <v>258</v>
      </c>
      <c r="C863" s="43" t="s">
        <v>188</v>
      </c>
      <c r="D863" s="43" t="s">
        <v>110</v>
      </c>
      <c r="E863" s="118">
        <v>0.97673760775862073</v>
      </c>
      <c r="F863" s="118">
        <v>0.97092200969827591</v>
      </c>
      <c r="G863" s="118">
        <v>0.96365251212284486</v>
      </c>
      <c r="H863" s="118">
        <v>0.95456564015355605</v>
      </c>
      <c r="I863" s="118">
        <v>0.95456564015355605</v>
      </c>
    </row>
    <row r="864" spans="1:9" s="29" customFormat="1" ht="14.5" x14ac:dyDescent="0.35">
      <c r="A864" s="43" t="s">
        <v>49</v>
      </c>
      <c r="B864" s="90" t="s">
        <v>258</v>
      </c>
      <c r="C864" s="43" t="s">
        <v>188</v>
      </c>
      <c r="D864" s="43" t="s">
        <v>115</v>
      </c>
      <c r="E864" s="118">
        <v>0.97673760775862073</v>
      </c>
      <c r="F864" s="118">
        <v>0.97092200969827591</v>
      </c>
      <c r="G864" s="118">
        <v>0.96365251212284486</v>
      </c>
      <c r="H864" s="118">
        <v>0.95456564015355605</v>
      </c>
      <c r="I864" s="118">
        <v>0.95456564015355605</v>
      </c>
    </row>
    <row r="865" spans="1:9" s="29" customFormat="1" ht="14.5" x14ac:dyDescent="0.35">
      <c r="A865" s="43" t="s">
        <v>49</v>
      </c>
      <c r="B865" s="90" t="s">
        <v>258</v>
      </c>
      <c r="C865" s="43" t="s">
        <v>188</v>
      </c>
      <c r="D865" s="43" t="s">
        <v>119</v>
      </c>
      <c r="E865" s="118">
        <v>0.97673760775862073</v>
      </c>
      <c r="F865" s="118">
        <v>0.97092200969827591</v>
      </c>
      <c r="G865" s="118">
        <v>0.96365251212284486</v>
      </c>
      <c r="H865" s="118">
        <v>0.95456564015355605</v>
      </c>
      <c r="I865" s="118">
        <v>0.95456564015355605</v>
      </c>
    </row>
    <row r="866" spans="1:9" s="29" customFormat="1" ht="14.5" x14ac:dyDescent="0.35">
      <c r="A866" s="43" t="s">
        <v>54</v>
      </c>
      <c r="B866" s="90" t="s">
        <v>259</v>
      </c>
      <c r="C866" s="43" t="s">
        <v>188</v>
      </c>
      <c r="D866" s="43" t="s">
        <v>7</v>
      </c>
      <c r="E866" s="118">
        <v>1</v>
      </c>
      <c r="F866" s="118">
        <v>1</v>
      </c>
      <c r="G866" s="118">
        <v>1</v>
      </c>
      <c r="H866" s="118">
        <v>1</v>
      </c>
      <c r="I866" s="118">
        <v>1</v>
      </c>
    </row>
    <row r="867" spans="1:9" s="29" customFormat="1" ht="14.5" x14ac:dyDescent="0.35">
      <c r="A867" s="43" t="s">
        <v>54</v>
      </c>
      <c r="B867" s="90" t="s">
        <v>259</v>
      </c>
      <c r="C867" s="43" t="s">
        <v>188</v>
      </c>
      <c r="D867" s="43" t="s">
        <v>103</v>
      </c>
      <c r="E867" s="118">
        <v>1</v>
      </c>
      <c r="F867" s="118">
        <v>1</v>
      </c>
      <c r="G867" s="118">
        <v>1</v>
      </c>
      <c r="H867" s="118">
        <v>1</v>
      </c>
      <c r="I867" s="118">
        <v>1</v>
      </c>
    </row>
    <row r="868" spans="1:9" s="29" customFormat="1" ht="14.5" x14ac:dyDescent="0.35">
      <c r="A868" s="43" t="s">
        <v>54</v>
      </c>
      <c r="B868" s="90" t="s">
        <v>259</v>
      </c>
      <c r="C868" s="43" t="s">
        <v>188</v>
      </c>
      <c r="D868" s="43" t="s">
        <v>110</v>
      </c>
      <c r="E868" s="118">
        <v>1</v>
      </c>
      <c r="F868" s="118">
        <v>1</v>
      </c>
      <c r="G868" s="118">
        <v>1</v>
      </c>
      <c r="H868" s="118">
        <v>1</v>
      </c>
      <c r="I868" s="118">
        <v>1</v>
      </c>
    </row>
    <row r="869" spans="1:9" s="29" customFormat="1" ht="14.5" x14ac:dyDescent="0.35">
      <c r="A869" s="43" t="s">
        <v>54</v>
      </c>
      <c r="B869" s="90" t="s">
        <v>259</v>
      </c>
      <c r="C869" s="43" t="s">
        <v>188</v>
      </c>
      <c r="D869" s="43" t="s">
        <v>115</v>
      </c>
      <c r="E869" s="118">
        <v>1</v>
      </c>
      <c r="F869" s="118">
        <v>1</v>
      </c>
      <c r="G869" s="118">
        <v>1</v>
      </c>
      <c r="H869" s="118">
        <v>1</v>
      </c>
      <c r="I869" s="118">
        <v>1</v>
      </c>
    </row>
    <row r="870" spans="1:9" s="29" customFormat="1" ht="14.5" x14ac:dyDescent="0.35">
      <c r="A870" s="43" t="s">
        <v>54</v>
      </c>
      <c r="B870" s="90" t="s">
        <v>259</v>
      </c>
      <c r="C870" s="43" t="s">
        <v>188</v>
      </c>
      <c r="D870" s="43" t="s">
        <v>119</v>
      </c>
      <c r="E870" s="118">
        <v>1</v>
      </c>
      <c r="F870" s="118">
        <v>1</v>
      </c>
      <c r="G870" s="118">
        <v>1</v>
      </c>
      <c r="H870" s="118">
        <v>1</v>
      </c>
      <c r="I870" s="118">
        <v>1</v>
      </c>
    </row>
    <row r="871" spans="1:9" s="29" customFormat="1" ht="14.5" x14ac:dyDescent="0.35">
      <c r="A871" s="43" t="s">
        <v>54</v>
      </c>
      <c r="B871" s="90" t="s">
        <v>258</v>
      </c>
      <c r="C871" s="43" t="s">
        <v>188</v>
      </c>
      <c r="D871" s="43" t="s">
        <v>7</v>
      </c>
      <c r="E871" s="118">
        <v>1</v>
      </c>
      <c r="F871" s="118">
        <v>1</v>
      </c>
      <c r="G871" s="118">
        <v>1</v>
      </c>
      <c r="H871" s="118">
        <v>1</v>
      </c>
      <c r="I871" s="118">
        <v>1</v>
      </c>
    </row>
    <row r="872" spans="1:9" s="29" customFormat="1" ht="14.5" x14ac:dyDescent="0.35">
      <c r="A872" s="43" t="s">
        <v>54</v>
      </c>
      <c r="B872" s="90" t="s">
        <v>258</v>
      </c>
      <c r="C872" s="43" t="s">
        <v>188</v>
      </c>
      <c r="D872" s="43" t="s">
        <v>103</v>
      </c>
      <c r="E872" s="118">
        <v>1</v>
      </c>
      <c r="F872" s="118">
        <v>1</v>
      </c>
      <c r="G872" s="118">
        <v>1</v>
      </c>
      <c r="H872" s="118">
        <v>1</v>
      </c>
      <c r="I872" s="118">
        <v>1</v>
      </c>
    </row>
    <row r="873" spans="1:9" s="29" customFormat="1" ht="14.5" x14ac:dyDescent="0.35">
      <c r="A873" s="43" t="s">
        <v>54</v>
      </c>
      <c r="B873" s="90" t="s">
        <v>258</v>
      </c>
      <c r="C873" s="43" t="s">
        <v>188</v>
      </c>
      <c r="D873" s="43" t="s">
        <v>110</v>
      </c>
      <c r="E873" s="118">
        <v>1</v>
      </c>
      <c r="F873" s="118">
        <v>1</v>
      </c>
      <c r="G873" s="118">
        <v>1</v>
      </c>
      <c r="H873" s="118">
        <v>1</v>
      </c>
      <c r="I873" s="118">
        <v>1</v>
      </c>
    </row>
    <row r="874" spans="1:9" s="29" customFormat="1" ht="14.5" x14ac:dyDescent="0.35">
      <c r="A874" s="43" t="s">
        <v>54</v>
      </c>
      <c r="B874" s="90" t="s">
        <v>258</v>
      </c>
      <c r="C874" s="43" t="s">
        <v>188</v>
      </c>
      <c r="D874" s="43" t="s">
        <v>115</v>
      </c>
      <c r="E874" s="118">
        <v>1</v>
      </c>
      <c r="F874" s="118">
        <v>1</v>
      </c>
      <c r="G874" s="118">
        <v>1</v>
      </c>
      <c r="H874" s="118">
        <v>1</v>
      </c>
      <c r="I874" s="118">
        <v>1</v>
      </c>
    </row>
    <row r="875" spans="1:9" s="29" customFormat="1" ht="14.5" x14ac:dyDescent="0.35">
      <c r="A875" s="43" t="s">
        <v>54</v>
      </c>
      <c r="B875" s="90" t="s">
        <v>258</v>
      </c>
      <c r="C875" s="43" t="s">
        <v>188</v>
      </c>
      <c r="D875" s="43" t="s">
        <v>119</v>
      </c>
      <c r="E875" s="118">
        <v>1</v>
      </c>
      <c r="F875" s="118">
        <v>1</v>
      </c>
      <c r="G875" s="118">
        <v>1</v>
      </c>
      <c r="H875" s="118">
        <v>1</v>
      </c>
      <c r="I875" s="118">
        <v>1</v>
      </c>
    </row>
    <row r="876" spans="1:9" s="29" customFormat="1" ht="14.5" x14ac:dyDescent="0.35">
      <c r="A876" s="43" t="s">
        <v>51</v>
      </c>
      <c r="B876" s="90" t="s">
        <v>259</v>
      </c>
      <c r="C876" s="43" t="s">
        <v>188</v>
      </c>
      <c r="D876" s="43" t="s">
        <v>7</v>
      </c>
      <c r="E876" s="118">
        <v>1</v>
      </c>
      <c r="F876" s="118">
        <v>1</v>
      </c>
      <c r="G876" s="118">
        <v>1</v>
      </c>
      <c r="H876" s="118">
        <v>1</v>
      </c>
      <c r="I876" s="118">
        <v>1</v>
      </c>
    </row>
    <row r="877" spans="1:9" s="29" customFormat="1" ht="14.5" x14ac:dyDescent="0.35">
      <c r="A877" s="43" t="s">
        <v>51</v>
      </c>
      <c r="B877" s="90" t="s">
        <v>259</v>
      </c>
      <c r="C877" s="43" t="s">
        <v>188</v>
      </c>
      <c r="D877" s="43" t="s">
        <v>103</v>
      </c>
      <c r="E877" s="118">
        <v>1</v>
      </c>
      <c r="F877" s="118">
        <v>1</v>
      </c>
      <c r="G877" s="118">
        <v>1</v>
      </c>
      <c r="H877" s="118">
        <v>1</v>
      </c>
      <c r="I877" s="118">
        <v>1</v>
      </c>
    </row>
    <row r="878" spans="1:9" s="29" customFormat="1" ht="14.5" x14ac:dyDescent="0.35">
      <c r="A878" s="43" t="s">
        <v>51</v>
      </c>
      <c r="B878" s="90" t="s">
        <v>259</v>
      </c>
      <c r="C878" s="43" t="s">
        <v>188</v>
      </c>
      <c r="D878" s="43" t="s">
        <v>110</v>
      </c>
      <c r="E878" s="118">
        <v>1</v>
      </c>
      <c r="F878" s="118">
        <v>1</v>
      </c>
      <c r="G878" s="118">
        <v>1</v>
      </c>
      <c r="H878" s="118">
        <v>1</v>
      </c>
      <c r="I878" s="118">
        <v>1</v>
      </c>
    </row>
    <row r="879" spans="1:9" s="29" customFormat="1" ht="14.5" x14ac:dyDescent="0.35">
      <c r="A879" s="43" t="s">
        <v>51</v>
      </c>
      <c r="B879" s="90" t="s">
        <v>259</v>
      </c>
      <c r="C879" s="43" t="s">
        <v>188</v>
      </c>
      <c r="D879" s="43" t="s">
        <v>115</v>
      </c>
      <c r="E879" s="118">
        <v>1</v>
      </c>
      <c r="F879" s="118">
        <v>1</v>
      </c>
      <c r="G879" s="118">
        <v>1</v>
      </c>
      <c r="H879" s="118">
        <v>1</v>
      </c>
      <c r="I879" s="118">
        <v>1</v>
      </c>
    </row>
    <row r="880" spans="1:9" s="29" customFormat="1" ht="14.5" x14ac:dyDescent="0.35">
      <c r="A880" s="43" t="s">
        <v>51</v>
      </c>
      <c r="B880" s="90" t="s">
        <v>259</v>
      </c>
      <c r="C880" s="43" t="s">
        <v>188</v>
      </c>
      <c r="D880" s="43" t="s">
        <v>119</v>
      </c>
      <c r="E880" s="118">
        <v>1</v>
      </c>
      <c r="F880" s="118">
        <v>1</v>
      </c>
      <c r="G880" s="118">
        <v>1</v>
      </c>
      <c r="H880" s="118">
        <v>1</v>
      </c>
      <c r="I880" s="118">
        <v>1</v>
      </c>
    </row>
    <row r="881" spans="1:9" s="29" customFormat="1" ht="14.5" x14ac:dyDescent="0.35">
      <c r="A881" s="43" t="s">
        <v>51</v>
      </c>
      <c r="B881" s="90" t="s">
        <v>258</v>
      </c>
      <c r="C881" s="43" t="s">
        <v>188</v>
      </c>
      <c r="D881" s="43" t="s">
        <v>7</v>
      </c>
      <c r="E881" s="118">
        <v>1</v>
      </c>
      <c r="F881" s="118">
        <v>1</v>
      </c>
      <c r="G881" s="118">
        <v>1</v>
      </c>
      <c r="H881" s="118">
        <v>1</v>
      </c>
      <c r="I881" s="118">
        <v>1</v>
      </c>
    </row>
    <row r="882" spans="1:9" s="29" customFormat="1" ht="14.5" x14ac:dyDescent="0.35">
      <c r="A882" s="43" t="s">
        <v>51</v>
      </c>
      <c r="B882" s="90" t="s">
        <v>258</v>
      </c>
      <c r="C882" s="43" t="s">
        <v>188</v>
      </c>
      <c r="D882" s="43" t="s">
        <v>103</v>
      </c>
      <c r="E882" s="118">
        <v>1</v>
      </c>
      <c r="F882" s="118">
        <v>1</v>
      </c>
      <c r="G882" s="118">
        <v>1</v>
      </c>
      <c r="H882" s="118">
        <v>1</v>
      </c>
      <c r="I882" s="118">
        <v>1</v>
      </c>
    </row>
    <row r="883" spans="1:9" s="29" customFormat="1" ht="14.5" x14ac:dyDescent="0.35">
      <c r="A883" s="43" t="s">
        <v>51</v>
      </c>
      <c r="B883" s="90" t="s">
        <v>258</v>
      </c>
      <c r="C883" s="43" t="s">
        <v>188</v>
      </c>
      <c r="D883" s="43" t="s">
        <v>110</v>
      </c>
      <c r="E883" s="118">
        <v>1</v>
      </c>
      <c r="F883" s="118">
        <v>1</v>
      </c>
      <c r="G883" s="118">
        <v>1</v>
      </c>
      <c r="H883" s="118">
        <v>1</v>
      </c>
      <c r="I883" s="118">
        <v>1</v>
      </c>
    </row>
    <row r="884" spans="1:9" s="29" customFormat="1" ht="14.5" x14ac:dyDescent="0.35">
      <c r="A884" s="43" t="s">
        <v>51</v>
      </c>
      <c r="B884" s="90" t="s">
        <v>258</v>
      </c>
      <c r="C884" s="43" t="s">
        <v>188</v>
      </c>
      <c r="D884" s="43" t="s">
        <v>115</v>
      </c>
      <c r="E884" s="118">
        <v>1</v>
      </c>
      <c r="F884" s="118">
        <v>1</v>
      </c>
      <c r="G884" s="118">
        <v>1</v>
      </c>
      <c r="H884" s="118">
        <v>1</v>
      </c>
      <c r="I884" s="118">
        <v>1</v>
      </c>
    </row>
    <row r="885" spans="1:9" s="29" customFormat="1" ht="14.5" x14ac:dyDescent="0.35">
      <c r="A885" s="43" t="s">
        <v>51</v>
      </c>
      <c r="B885" s="90" t="s">
        <v>258</v>
      </c>
      <c r="C885" s="43" t="s">
        <v>188</v>
      </c>
      <c r="D885" s="43" t="s">
        <v>119</v>
      </c>
      <c r="E885" s="118">
        <v>1</v>
      </c>
      <c r="F885" s="118">
        <v>1</v>
      </c>
      <c r="G885" s="118">
        <v>1</v>
      </c>
      <c r="H885" s="118">
        <v>1</v>
      </c>
      <c r="I885" s="118">
        <v>1</v>
      </c>
    </row>
    <row r="886" spans="1:9" s="29" customFormat="1" ht="14.5" x14ac:dyDescent="0.35">
      <c r="A886" s="43" t="s">
        <v>53</v>
      </c>
      <c r="B886" s="90" t="s">
        <v>259</v>
      </c>
      <c r="C886" s="43" t="s">
        <v>188</v>
      </c>
      <c r="D886" s="43" t="s">
        <v>7</v>
      </c>
      <c r="E886" s="118">
        <v>1</v>
      </c>
      <c r="F886" s="118">
        <v>1</v>
      </c>
      <c r="G886" s="118">
        <v>1</v>
      </c>
      <c r="H886" s="118">
        <v>1</v>
      </c>
      <c r="I886" s="118">
        <v>1</v>
      </c>
    </row>
    <row r="887" spans="1:9" s="29" customFormat="1" ht="14.5" x14ac:dyDescent="0.35">
      <c r="A887" s="43" t="s">
        <v>53</v>
      </c>
      <c r="B887" s="90" t="s">
        <v>259</v>
      </c>
      <c r="C887" s="43" t="s">
        <v>188</v>
      </c>
      <c r="D887" s="43" t="s">
        <v>103</v>
      </c>
      <c r="E887" s="118">
        <v>1</v>
      </c>
      <c r="F887" s="118">
        <v>1</v>
      </c>
      <c r="G887" s="118">
        <v>1</v>
      </c>
      <c r="H887" s="118">
        <v>1</v>
      </c>
      <c r="I887" s="118">
        <v>1</v>
      </c>
    </row>
    <row r="888" spans="1:9" s="29" customFormat="1" ht="14.5" x14ac:dyDescent="0.35">
      <c r="A888" s="43" t="s">
        <v>53</v>
      </c>
      <c r="B888" s="90" t="s">
        <v>259</v>
      </c>
      <c r="C888" s="43" t="s">
        <v>188</v>
      </c>
      <c r="D888" s="43" t="s">
        <v>110</v>
      </c>
      <c r="E888" s="118">
        <v>1</v>
      </c>
      <c r="F888" s="118">
        <v>1</v>
      </c>
      <c r="G888" s="118">
        <v>1</v>
      </c>
      <c r="H888" s="118">
        <v>1</v>
      </c>
      <c r="I888" s="118">
        <v>1</v>
      </c>
    </row>
    <row r="889" spans="1:9" s="29" customFormat="1" ht="14.5" x14ac:dyDescent="0.35">
      <c r="A889" s="43" t="s">
        <v>53</v>
      </c>
      <c r="B889" s="90" t="s">
        <v>259</v>
      </c>
      <c r="C889" s="43" t="s">
        <v>188</v>
      </c>
      <c r="D889" s="43" t="s">
        <v>115</v>
      </c>
      <c r="E889" s="118">
        <v>1</v>
      </c>
      <c r="F889" s="118">
        <v>1</v>
      </c>
      <c r="G889" s="118">
        <v>1</v>
      </c>
      <c r="H889" s="118">
        <v>1</v>
      </c>
      <c r="I889" s="118">
        <v>1</v>
      </c>
    </row>
    <row r="890" spans="1:9" s="29" customFormat="1" ht="14.5" x14ac:dyDescent="0.35">
      <c r="A890" s="43" t="s">
        <v>53</v>
      </c>
      <c r="B890" s="90" t="s">
        <v>259</v>
      </c>
      <c r="C890" s="43" t="s">
        <v>188</v>
      </c>
      <c r="D890" s="43" t="s">
        <v>119</v>
      </c>
      <c r="E890" s="118">
        <v>1</v>
      </c>
      <c r="F890" s="118">
        <v>1</v>
      </c>
      <c r="G890" s="118">
        <v>1</v>
      </c>
      <c r="H890" s="118">
        <v>1</v>
      </c>
      <c r="I890" s="118">
        <v>1</v>
      </c>
    </row>
    <row r="891" spans="1:9" s="29" customFormat="1" ht="14.5" x14ac:dyDescent="0.35">
      <c r="A891" s="43" t="s">
        <v>53</v>
      </c>
      <c r="B891" s="90" t="s">
        <v>258</v>
      </c>
      <c r="C891" s="43" t="s">
        <v>188</v>
      </c>
      <c r="D891" s="43" t="s">
        <v>7</v>
      </c>
      <c r="E891" s="118">
        <v>1</v>
      </c>
      <c r="F891" s="118">
        <v>1</v>
      </c>
      <c r="G891" s="118">
        <v>1</v>
      </c>
      <c r="H891" s="118">
        <v>1</v>
      </c>
      <c r="I891" s="118">
        <v>1</v>
      </c>
    </row>
    <row r="892" spans="1:9" s="29" customFormat="1" ht="14.5" x14ac:dyDescent="0.35">
      <c r="A892" s="43" t="s">
        <v>53</v>
      </c>
      <c r="B892" s="90" t="s">
        <v>258</v>
      </c>
      <c r="C892" s="43" t="s">
        <v>188</v>
      </c>
      <c r="D892" s="43" t="s">
        <v>103</v>
      </c>
      <c r="E892" s="118">
        <v>1</v>
      </c>
      <c r="F892" s="118">
        <v>1</v>
      </c>
      <c r="G892" s="118">
        <v>1</v>
      </c>
      <c r="H892" s="118">
        <v>1</v>
      </c>
      <c r="I892" s="118">
        <v>1</v>
      </c>
    </row>
    <row r="893" spans="1:9" s="29" customFormat="1" ht="14.5" x14ac:dyDescent="0.35">
      <c r="A893" s="43" t="s">
        <v>53</v>
      </c>
      <c r="B893" s="90" t="s">
        <v>258</v>
      </c>
      <c r="C893" s="43" t="s">
        <v>188</v>
      </c>
      <c r="D893" s="43" t="s">
        <v>110</v>
      </c>
      <c r="E893" s="118">
        <v>1</v>
      </c>
      <c r="F893" s="118">
        <v>1</v>
      </c>
      <c r="G893" s="118">
        <v>1</v>
      </c>
      <c r="H893" s="118">
        <v>1</v>
      </c>
      <c r="I893" s="118">
        <v>1</v>
      </c>
    </row>
    <row r="894" spans="1:9" s="29" customFormat="1" ht="14.5" x14ac:dyDescent="0.35">
      <c r="A894" s="43" t="s">
        <v>53</v>
      </c>
      <c r="B894" s="90" t="s">
        <v>258</v>
      </c>
      <c r="C894" s="43" t="s">
        <v>188</v>
      </c>
      <c r="D894" s="43" t="s">
        <v>115</v>
      </c>
      <c r="E894" s="118">
        <v>1</v>
      </c>
      <c r="F894" s="118">
        <v>1</v>
      </c>
      <c r="G894" s="118">
        <v>1</v>
      </c>
      <c r="H894" s="118">
        <v>1</v>
      </c>
      <c r="I894" s="118">
        <v>1</v>
      </c>
    </row>
    <row r="895" spans="1:9" s="29" customFormat="1" ht="14.5" x14ac:dyDescent="0.35">
      <c r="A895" s="43" t="s">
        <v>53</v>
      </c>
      <c r="B895" s="90" t="s">
        <v>258</v>
      </c>
      <c r="C895" s="43" t="s">
        <v>188</v>
      </c>
      <c r="D895" s="43" t="s">
        <v>119</v>
      </c>
      <c r="E895" s="118">
        <v>1</v>
      </c>
      <c r="F895" s="118">
        <v>1</v>
      </c>
      <c r="G895" s="118">
        <v>1</v>
      </c>
      <c r="H895" s="118">
        <v>1</v>
      </c>
      <c r="I895" s="118">
        <v>1</v>
      </c>
    </row>
    <row r="896" spans="1:9" ht="14.5" x14ac:dyDescent="0.35">
      <c r="A896" s="43" t="s">
        <v>50</v>
      </c>
      <c r="B896" s="90" t="s">
        <v>259</v>
      </c>
      <c r="C896" s="43" t="s">
        <v>65</v>
      </c>
      <c r="D896" s="43" t="s">
        <v>7</v>
      </c>
      <c r="E896" s="118">
        <v>2.3262392241379305E-2</v>
      </c>
      <c r="F896" s="118">
        <v>2.9077990301724126E-2</v>
      </c>
      <c r="G896" s="118">
        <v>3.6347487877155152E-2</v>
      </c>
      <c r="H896" s="118">
        <v>4.5434359846443929E-2</v>
      </c>
      <c r="I896" s="118">
        <v>5.6792949808054903E-2</v>
      </c>
    </row>
    <row r="897" spans="1:9" ht="14.5" x14ac:dyDescent="0.35">
      <c r="A897" s="43" t="s">
        <v>50</v>
      </c>
      <c r="B897" s="90" t="s">
        <v>259</v>
      </c>
      <c r="C897" s="43" t="s">
        <v>65</v>
      </c>
      <c r="D897" s="43" t="s">
        <v>103</v>
      </c>
      <c r="E897" s="118">
        <v>2.3262392241379305E-2</v>
      </c>
      <c r="F897" s="118">
        <v>2.9077990301724126E-2</v>
      </c>
      <c r="G897" s="118">
        <v>3.6347487877155152E-2</v>
      </c>
      <c r="H897" s="118">
        <v>4.5434359846443929E-2</v>
      </c>
      <c r="I897" s="118">
        <v>5.6792949808054903E-2</v>
      </c>
    </row>
    <row r="898" spans="1:9" ht="14.5" x14ac:dyDescent="0.35">
      <c r="A898" s="43" t="s">
        <v>50</v>
      </c>
      <c r="B898" s="90" t="s">
        <v>259</v>
      </c>
      <c r="C898" s="43" t="s">
        <v>65</v>
      </c>
      <c r="D898" s="43" t="s">
        <v>110</v>
      </c>
      <c r="E898" s="118">
        <v>2.3262392241379305E-2</v>
      </c>
      <c r="F898" s="118">
        <v>2.9077990301724126E-2</v>
      </c>
      <c r="G898" s="118">
        <v>3.6347487877155152E-2</v>
      </c>
      <c r="H898" s="118">
        <v>4.5434359846443929E-2</v>
      </c>
      <c r="I898" s="118">
        <v>5.6792949808054903E-2</v>
      </c>
    </row>
    <row r="899" spans="1:9" ht="14.5" x14ac:dyDescent="0.35">
      <c r="A899" s="43" t="s">
        <v>50</v>
      </c>
      <c r="B899" s="90" t="s">
        <v>259</v>
      </c>
      <c r="C899" s="43" t="s">
        <v>65</v>
      </c>
      <c r="D899" s="43" t="s">
        <v>115</v>
      </c>
      <c r="E899" s="118">
        <v>2.3262392241379305E-2</v>
      </c>
      <c r="F899" s="118">
        <v>2.9077990301724126E-2</v>
      </c>
      <c r="G899" s="118">
        <v>3.6347487877155152E-2</v>
      </c>
      <c r="H899" s="118">
        <v>4.5434359846443929E-2</v>
      </c>
      <c r="I899" s="118">
        <v>5.6792949808054903E-2</v>
      </c>
    </row>
    <row r="900" spans="1:9" ht="14.5" x14ac:dyDescent="0.35">
      <c r="A900" s="43" t="s">
        <v>50</v>
      </c>
      <c r="B900" s="90" t="s">
        <v>259</v>
      </c>
      <c r="C900" s="43" t="s">
        <v>65</v>
      </c>
      <c r="D900" s="43" t="s">
        <v>119</v>
      </c>
      <c r="E900" s="118">
        <v>2.3262392241379305E-2</v>
      </c>
      <c r="F900" s="118">
        <v>2.9077990301724126E-2</v>
      </c>
      <c r="G900" s="118">
        <v>3.6347487877155152E-2</v>
      </c>
      <c r="H900" s="118">
        <v>4.5434359846443929E-2</v>
      </c>
      <c r="I900" s="118">
        <v>5.6792949808054903E-2</v>
      </c>
    </row>
    <row r="901" spans="1:9" ht="14.5" x14ac:dyDescent="0.35">
      <c r="A901" s="43" t="s">
        <v>50</v>
      </c>
      <c r="B901" s="90" t="s">
        <v>258</v>
      </c>
      <c r="C901" s="43" t="s">
        <v>65</v>
      </c>
      <c r="D901" s="43" t="s">
        <v>7</v>
      </c>
      <c r="E901" s="118">
        <v>2.3262392241379305E-2</v>
      </c>
      <c r="F901" s="118">
        <v>2.9077990301724126E-2</v>
      </c>
      <c r="G901" s="118">
        <v>3.6347487877155152E-2</v>
      </c>
      <c r="H901" s="118">
        <v>4.5434359846443929E-2</v>
      </c>
      <c r="I901" s="118">
        <v>5.6792949808054903E-2</v>
      </c>
    </row>
    <row r="902" spans="1:9" ht="14.5" x14ac:dyDescent="0.35">
      <c r="A902" s="43" t="s">
        <v>50</v>
      </c>
      <c r="B902" s="90" t="s">
        <v>258</v>
      </c>
      <c r="C902" s="43" t="s">
        <v>65</v>
      </c>
      <c r="D902" s="43" t="s">
        <v>103</v>
      </c>
      <c r="E902" s="118">
        <v>2.3262392241379305E-2</v>
      </c>
      <c r="F902" s="118">
        <v>2.9077990301724126E-2</v>
      </c>
      <c r="G902" s="118">
        <v>3.6347487877155152E-2</v>
      </c>
      <c r="H902" s="118">
        <v>4.5434359846443929E-2</v>
      </c>
      <c r="I902" s="118">
        <v>5.6792949808054903E-2</v>
      </c>
    </row>
    <row r="903" spans="1:9" ht="14.5" x14ac:dyDescent="0.35">
      <c r="A903" s="43" t="s">
        <v>50</v>
      </c>
      <c r="B903" s="90" t="s">
        <v>258</v>
      </c>
      <c r="C903" s="43" t="s">
        <v>65</v>
      </c>
      <c r="D903" s="43" t="s">
        <v>110</v>
      </c>
      <c r="E903" s="118">
        <v>2.3262392241379305E-2</v>
      </c>
      <c r="F903" s="118">
        <v>2.9077990301724126E-2</v>
      </c>
      <c r="G903" s="118">
        <v>3.6347487877155152E-2</v>
      </c>
      <c r="H903" s="118">
        <v>4.5434359846443929E-2</v>
      </c>
      <c r="I903" s="118">
        <v>5.6792949808054903E-2</v>
      </c>
    </row>
    <row r="904" spans="1:9" ht="14.5" x14ac:dyDescent="0.35">
      <c r="A904" s="43" t="s">
        <v>50</v>
      </c>
      <c r="B904" s="90" t="s">
        <v>258</v>
      </c>
      <c r="C904" s="43" t="s">
        <v>65</v>
      </c>
      <c r="D904" s="43" t="s">
        <v>115</v>
      </c>
      <c r="E904" s="118">
        <v>2.3262392241379305E-2</v>
      </c>
      <c r="F904" s="118">
        <v>2.9077990301724126E-2</v>
      </c>
      <c r="G904" s="118">
        <v>3.6347487877155152E-2</v>
      </c>
      <c r="H904" s="118">
        <v>4.5434359846443929E-2</v>
      </c>
      <c r="I904" s="118">
        <v>5.6792949808054903E-2</v>
      </c>
    </row>
    <row r="905" spans="1:9" ht="14.5" x14ac:dyDescent="0.35">
      <c r="A905" s="43" t="s">
        <v>50</v>
      </c>
      <c r="B905" s="90" t="s">
        <v>258</v>
      </c>
      <c r="C905" s="43" t="s">
        <v>65</v>
      </c>
      <c r="D905" s="43" t="s">
        <v>119</v>
      </c>
      <c r="E905" s="118">
        <v>2.3262392241379305E-2</v>
      </c>
      <c r="F905" s="118">
        <v>2.9077990301724126E-2</v>
      </c>
      <c r="G905" s="118">
        <v>3.6347487877155152E-2</v>
      </c>
      <c r="H905" s="118">
        <v>4.5434359846443929E-2</v>
      </c>
      <c r="I905" s="118">
        <v>5.6792949808054903E-2</v>
      </c>
    </row>
    <row r="906" spans="1:9" ht="14.5" x14ac:dyDescent="0.35">
      <c r="A906" s="43" t="s">
        <v>55</v>
      </c>
      <c r="B906" s="90" t="s">
        <v>259</v>
      </c>
      <c r="C906" s="43" t="s">
        <v>65</v>
      </c>
      <c r="D906" s="43" t="s">
        <v>7</v>
      </c>
      <c r="E906" s="118">
        <v>1</v>
      </c>
      <c r="F906" s="118">
        <v>1</v>
      </c>
      <c r="G906" s="118">
        <v>1</v>
      </c>
      <c r="H906" s="118">
        <v>1</v>
      </c>
      <c r="I906" s="118">
        <v>1</v>
      </c>
    </row>
    <row r="907" spans="1:9" ht="14.5" x14ac:dyDescent="0.35">
      <c r="A907" s="43" t="s">
        <v>55</v>
      </c>
      <c r="B907" s="90" t="s">
        <v>259</v>
      </c>
      <c r="C907" s="43" t="s">
        <v>65</v>
      </c>
      <c r="D907" s="43" t="s">
        <v>103</v>
      </c>
      <c r="E907" s="118">
        <v>1</v>
      </c>
      <c r="F907" s="118">
        <v>1</v>
      </c>
      <c r="G907" s="118">
        <v>1</v>
      </c>
      <c r="H907" s="118">
        <v>1</v>
      </c>
      <c r="I907" s="118">
        <v>1</v>
      </c>
    </row>
    <row r="908" spans="1:9" ht="14.5" x14ac:dyDescent="0.35">
      <c r="A908" s="43" t="s">
        <v>55</v>
      </c>
      <c r="B908" s="90" t="s">
        <v>259</v>
      </c>
      <c r="C908" s="43" t="s">
        <v>65</v>
      </c>
      <c r="D908" s="43" t="s">
        <v>110</v>
      </c>
      <c r="E908" s="118">
        <v>1</v>
      </c>
      <c r="F908" s="118">
        <v>1</v>
      </c>
      <c r="G908" s="118">
        <v>1</v>
      </c>
      <c r="H908" s="118">
        <v>1</v>
      </c>
      <c r="I908" s="118">
        <v>1</v>
      </c>
    </row>
    <row r="909" spans="1:9" ht="14.5" x14ac:dyDescent="0.35">
      <c r="A909" s="43" t="s">
        <v>55</v>
      </c>
      <c r="B909" s="90" t="s">
        <v>259</v>
      </c>
      <c r="C909" s="43" t="s">
        <v>65</v>
      </c>
      <c r="D909" s="43" t="s">
        <v>115</v>
      </c>
      <c r="E909" s="118">
        <v>1</v>
      </c>
      <c r="F909" s="118">
        <v>1</v>
      </c>
      <c r="G909" s="118">
        <v>1</v>
      </c>
      <c r="H909" s="118">
        <v>1</v>
      </c>
      <c r="I909" s="118">
        <v>1</v>
      </c>
    </row>
    <row r="910" spans="1:9" ht="14.5" x14ac:dyDescent="0.35">
      <c r="A910" s="43" t="s">
        <v>55</v>
      </c>
      <c r="B910" s="90" t="s">
        <v>259</v>
      </c>
      <c r="C910" s="43" t="s">
        <v>65</v>
      </c>
      <c r="D910" s="43" t="s">
        <v>119</v>
      </c>
      <c r="E910" s="118">
        <v>1</v>
      </c>
      <c r="F910" s="118">
        <v>1</v>
      </c>
      <c r="G910" s="118">
        <v>1</v>
      </c>
      <c r="H910" s="118">
        <v>1</v>
      </c>
      <c r="I910" s="118">
        <v>1</v>
      </c>
    </row>
    <row r="911" spans="1:9" ht="14.5" x14ac:dyDescent="0.35">
      <c r="A911" s="43" t="s">
        <v>55</v>
      </c>
      <c r="B911" s="90" t="s">
        <v>258</v>
      </c>
      <c r="C911" s="43" t="s">
        <v>65</v>
      </c>
      <c r="D911" s="43" t="s">
        <v>7</v>
      </c>
      <c r="E911" s="118">
        <v>1</v>
      </c>
      <c r="F911" s="118">
        <v>1</v>
      </c>
      <c r="G911" s="118">
        <v>1</v>
      </c>
      <c r="H911" s="118">
        <v>1</v>
      </c>
      <c r="I911" s="118">
        <v>1</v>
      </c>
    </row>
    <row r="912" spans="1:9" ht="14.5" x14ac:dyDescent="0.35">
      <c r="A912" s="43" t="s">
        <v>55</v>
      </c>
      <c r="B912" s="90" t="s">
        <v>258</v>
      </c>
      <c r="C912" s="43" t="s">
        <v>65</v>
      </c>
      <c r="D912" s="43" t="s">
        <v>103</v>
      </c>
      <c r="E912" s="118">
        <v>1</v>
      </c>
      <c r="F912" s="118">
        <v>1</v>
      </c>
      <c r="G912" s="118">
        <v>1</v>
      </c>
      <c r="H912" s="118">
        <v>1</v>
      </c>
      <c r="I912" s="118">
        <v>1</v>
      </c>
    </row>
    <row r="913" spans="1:9" ht="14.5" x14ac:dyDescent="0.35">
      <c r="A913" s="43" t="s">
        <v>55</v>
      </c>
      <c r="B913" s="90" t="s">
        <v>258</v>
      </c>
      <c r="C913" s="43" t="s">
        <v>65</v>
      </c>
      <c r="D913" s="43" t="s">
        <v>110</v>
      </c>
      <c r="E913" s="118">
        <v>1</v>
      </c>
      <c r="F913" s="118">
        <v>1</v>
      </c>
      <c r="G913" s="118">
        <v>1</v>
      </c>
      <c r="H913" s="118">
        <v>1</v>
      </c>
      <c r="I913" s="118">
        <v>1</v>
      </c>
    </row>
    <row r="914" spans="1:9" ht="14.5" x14ac:dyDescent="0.35">
      <c r="A914" s="43" t="s">
        <v>55</v>
      </c>
      <c r="B914" s="90" t="s">
        <v>258</v>
      </c>
      <c r="C914" s="43" t="s">
        <v>65</v>
      </c>
      <c r="D914" s="43" t="s">
        <v>115</v>
      </c>
      <c r="E914" s="118">
        <v>1</v>
      </c>
      <c r="F914" s="118">
        <v>1</v>
      </c>
      <c r="G914" s="118">
        <v>1</v>
      </c>
      <c r="H914" s="118">
        <v>1</v>
      </c>
      <c r="I914" s="118">
        <v>1</v>
      </c>
    </row>
    <row r="915" spans="1:9" ht="14.5" x14ac:dyDescent="0.35">
      <c r="A915" s="43" t="s">
        <v>55</v>
      </c>
      <c r="B915" s="90" t="s">
        <v>258</v>
      </c>
      <c r="C915" s="43" t="s">
        <v>65</v>
      </c>
      <c r="D915" s="43" t="s">
        <v>119</v>
      </c>
      <c r="E915" s="118">
        <v>1</v>
      </c>
      <c r="F915" s="118">
        <v>1</v>
      </c>
      <c r="G915" s="118">
        <v>1</v>
      </c>
      <c r="H915" s="118">
        <v>1</v>
      </c>
      <c r="I915" s="118">
        <v>1</v>
      </c>
    </row>
    <row r="916" spans="1:9" ht="14.5" x14ac:dyDescent="0.35">
      <c r="A916" s="43" t="s">
        <v>49</v>
      </c>
      <c r="B916" s="90" t="s">
        <v>259</v>
      </c>
      <c r="C916" s="43" t="s">
        <v>65</v>
      </c>
      <c r="D916" s="43" t="s">
        <v>7</v>
      </c>
      <c r="E916" s="118">
        <v>0.97673760775862073</v>
      </c>
      <c r="F916" s="118">
        <v>0.97092200969827591</v>
      </c>
      <c r="G916" s="118">
        <v>0.96365251212284486</v>
      </c>
      <c r="H916" s="118">
        <v>0.95456564015355605</v>
      </c>
      <c r="I916" s="118">
        <v>0.95456564015355605</v>
      </c>
    </row>
    <row r="917" spans="1:9" ht="14.5" x14ac:dyDescent="0.35">
      <c r="A917" s="43" t="s">
        <v>49</v>
      </c>
      <c r="B917" s="90" t="s">
        <v>259</v>
      </c>
      <c r="C917" s="43" t="s">
        <v>65</v>
      </c>
      <c r="D917" s="43" t="s">
        <v>103</v>
      </c>
      <c r="E917" s="118">
        <v>0.97673760775862073</v>
      </c>
      <c r="F917" s="118">
        <v>0.97092200969827591</v>
      </c>
      <c r="G917" s="118">
        <v>0.96365251212284486</v>
      </c>
      <c r="H917" s="118">
        <v>0.95456564015355605</v>
      </c>
      <c r="I917" s="118">
        <v>0.95456564015355605</v>
      </c>
    </row>
    <row r="918" spans="1:9" ht="14.5" x14ac:dyDescent="0.35">
      <c r="A918" s="43" t="s">
        <v>49</v>
      </c>
      <c r="B918" s="90" t="s">
        <v>259</v>
      </c>
      <c r="C918" s="43" t="s">
        <v>65</v>
      </c>
      <c r="D918" s="43" t="s">
        <v>110</v>
      </c>
      <c r="E918" s="118">
        <v>0.97673760775862073</v>
      </c>
      <c r="F918" s="118">
        <v>0.97092200969827591</v>
      </c>
      <c r="G918" s="118">
        <v>0.96365251212284486</v>
      </c>
      <c r="H918" s="118">
        <v>0.95456564015355605</v>
      </c>
      <c r="I918" s="118">
        <v>0.95456564015355605</v>
      </c>
    </row>
    <row r="919" spans="1:9" ht="14.5" x14ac:dyDescent="0.35">
      <c r="A919" s="43" t="s">
        <v>49</v>
      </c>
      <c r="B919" s="90" t="s">
        <v>259</v>
      </c>
      <c r="C919" s="43" t="s">
        <v>65</v>
      </c>
      <c r="D919" s="43" t="s">
        <v>115</v>
      </c>
      <c r="E919" s="118">
        <v>0.97673760775862073</v>
      </c>
      <c r="F919" s="118">
        <v>0.97092200969827591</v>
      </c>
      <c r="G919" s="118">
        <v>0.96365251212284486</v>
      </c>
      <c r="H919" s="118">
        <v>0.95456564015355605</v>
      </c>
      <c r="I919" s="118">
        <v>0.95456564015355605</v>
      </c>
    </row>
    <row r="920" spans="1:9" ht="14.5" x14ac:dyDescent="0.35">
      <c r="A920" s="43" t="s">
        <v>49</v>
      </c>
      <c r="B920" s="90" t="s">
        <v>259</v>
      </c>
      <c r="C920" s="43" t="s">
        <v>65</v>
      </c>
      <c r="D920" s="43" t="s">
        <v>119</v>
      </c>
      <c r="E920" s="118">
        <v>0.97673760775862073</v>
      </c>
      <c r="F920" s="118">
        <v>0.97092200969827591</v>
      </c>
      <c r="G920" s="118">
        <v>0.96365251212284486</v>
      </c>
      <c r="H920" s="118">
        <v>0.95456564015355605</v>
      </c>
      <c r="I920" s="118">
        <v>0.95456564015355605</v>
      </c>
    </row>
    <row r="921" spans="1:9" ht="14.5" x14ac:dyDescent="0.35">
      <c r="A921" s="43" t="s">
        <v>49</v>
      </c>
      <c r="B921" s="90" t="s">
        <v>258</v>
      </c>
      <c r="C921" s="43" t="s">
        <v>65</v>
      </c>
      <c r="D921" s="43" t="s">
        <v>7</v>
      </c>
      <c r="E921" s="118">
        <v>0.97673760775862073</v>
      </c>
      <c r="F921" s="118">
        <v>0.97092200969827591</v>
      </c>
      <c r="G921" s="118">
        <v>0.96365251212284486</v>
      </c>
      <c r="H921" s="118">
        <v>0.95456564015355605</v>
      </c>
      <c r="I921" s="118">
        <v>0.95456564015355605</v>
      </c>
    </row>
    <row r="922" spans="1:9" ht="14.5" x14ac:dyDescent="0.35">
      <c r="A922" s="43" t="s">
        <v>49</v>
      </c>
      <c r="B922" s="90" t="s">
        <v>258</v>
      </c>
      <c r="C922" s="43" t="s">
        <v>65</v>
      </c>
      <c r="D922" s="43" t="s">
        <v>103</v>
      </c>
      <c r="E922" s="118">
        <v>0.97673760775862073</v>
      </c>
      <c r="F922" s="118">
        <v>0.97092200969827591</v>
      </c>
      <c r="G922" s="118">
        <v>0.96365251212284486</v>
      </c>
      <c r="H922" s="118">
        <v>0.95456564015355605</v>
      </c>
      <c r="I922" s="118">
        <v>0.95456564015355605</v>
      </c>
    </row>
    <row r="923" spans="1:9" ht="14.5" x14ac:dyDescent="0.35">
      <c r="A923" s="43" t="s">
        <v>49</v>
      </c>
      <c r="B923" s="90" t="s">
        <v>258</v>
      </c>
      <c r="C923" s="43" t="s">
        <v>65</v>
      </c>
      <c r="D923" s="43" t="s">
        <v>110</v>
      </c>
      <c r="E923" s="118">
        <v>0.97673760775862073</v>
      </c>
      <c r="F923" s="118">
        <v>0.97092200969827591</v>
      </c>
      <c r="G923" s="118">
        <v>0.96365251212284486</v>
      </c>
      <c r="H923" s="118">
        <v>0.95456564015355605</v>
      </c>
      <c r="I923" s="118">
        <v>0.95456564015355605</v>
      </c>
    </row>
    <row r="924" spans="1:9" ht="14.5" x14ac:dyDescent="0.35">
      <c r="A924" s="43" t="s">
        <v>49</v>
      </c>
      <c r="B924" s="90" t="s">
        <v>258</v>
      </c>
      <c r="C924" s="43" t="s">
        <v>65</v>
      </c>
      <c r="D924" s="43" t="s">
        <v>115</v>
      </c>
      <c r="E924" s="118">
        <v>0.97673760775862073</v>
      </c>
      <c r="F924" s="118">
        <v>0.97092200969827591</v>
      </c>
      <c r="G924" s="118">
        <v>0.96365251212284486</v>
      </c>
      <c r="H924" s="118">
        <v>0.95456564015355605</v>
      </c>
      <c r="I924" s="118">
        <v>0.95456564015355605</v>
      </c>
    </row>
    <row r="925" spans="1:9" ht="14.5" x14ac:dyDescent="0.35">
      <c r="A925" s="43" t="s">
        <v>49</v>
      </c>
      <c r="B925" s="90" t="s">
        <v>258</v>
      </c>
      <c r="C925" s="43" t="s">
        <v>65</v>
      </c>
      <c r="D925" s="43" t="s">
        <v>119</v>
      </c>
      <c r="E925" s="118">
        <v>0.97673760775862073</v>
      </c>
      <c r="F925" s="118">
        <v>0.97092200969827591</v>
      </c>
      <c r="G925" s="118">
        <v>0.96365251212284486</v>
      </c>
      <c r="H925" s="118">
        <v>0.95456564015355605</v>
      </c>
      <c r="I925" s="118">
        <v>0.95456564015355605</v>
      </c>
    </row>
    <row r="926" spans="1:9" ht="14.5" x14ac:dyDescent="0.35">
      <c r="A926" s="43" t="s">
        <v>54</v>
      </c>
      <c r="B926" s="90" t="s">
        <v>259</v>
      </c>
      <c r="C926" s="43" t="s">
        <v>65</v>
      </c>
      <c r="D926" s="43" t="s">
        <v>7</v>
      </c>
      <c r="E926" s="118">
        <v>1</v>
      </c>
      <c r="F926" s="118">
        <v>1</v>
      </c>
      <c r="G926" s="118">
        <v>1</v>
      </c>
      <c r="H926" s="118">
        <v>1</v>
      </c>
      <c r="I926" s="118">
        <v>1</v>
      </c>
    </row>
    <row r="927" spans="1:9" ht="14.5" x14ac:dyDescent="0.35">
      <c r="A927" s="43" t="s">
        <v>54</v>
      </c>
      <c r="B927" s="90" t="s">
        <v>259</v>
      </c>
      <c r="C927" s="43" t="s">
        <v>65</v>
      </c>
      <c r="D927" s="43" t="s">
        <v>103</v>
      </c>
      <c r="E927" s="118">
        <v>1</v>
      </c>
      <c r="F927" s="118">
        <v>1</v>
      </c>
      <c r="G927" s="118">
        <v>1</v>
      </c>
      <c r="H927" s="118">
        <v>1</v>
      </c>
      <c r="I927" s="118">
        <v>1</v>
      </c>
    </row>
    <row r="928" spans="1:9" ht="14.5" x14ac:dyDescent="0.35">
      <c r="A928" s="43" t="s">
        <v>54</v>
      </c>
      <c r="B928" s="90" t="s">
        <v>259</v>
      </c>
      <c r="C928" s="43" t="s">
        <v>65</v>
      </c>
      <c r="D928" s="43" t="s">
        <v>110</v>
      </c>
      <c r="E928" s="118">
        <v>1</v>
      </c>
      <c r="F928" s="118">
        <v>1</v>
      </c>
      <c r="G928" s="118">
        <v>1</v>
      </c>
      <c r="H928" s="118">
        <v>1</v>
      </c>
      <c r="I928" s="118">
        <v>1</v>
      </c>
    </row>
    <row r="929" spans="1:9" ht="14.5" x14ac:dyDescent="0.35">
      <c r="A929" s="43" t="s">
        <v>54</v>
      </c>
      <c r="B929" s="90" t="s">
        <v>259</v>
      </c>
      <c r="C929" s="43" t="s">
        <v>65</v>
      </c>
      <c r="D929" s="43" t="s">
        <v>115</v>
      </c>
      <c r="E929" s="118">
        <v>1</v>
      </c>
      <c r="F929" s="118">
        <v>1</v>
      </c>
      <c r="G929" s="118">
        <v>1</v>
      </c>
      <c r="H929" s="118">
        <v>1</v>
      </c>
      <c r="I929" s="118">
        <v>1</v>
      </c>
    </row>
    <row r="930" spans="1:9" ht="14.5" x14ac:dyDescent="0.35">
      <c r="A930" s="43" t="s">
        <v>54</v>
      </c>
      <c r="B930" s="90" t="s">
        <v>259</v>
      </c>
      <c r="C930" s="43" t="s">
        <v>65</v>
      </c>
      <c r="D930" s="43" t="s">
        <v>119</v>
      </c>
      <c r="E930" s="118">
        <v>1</v>
      </c>
      <c r="F930" s="118">
        <v>1</v>
      </c>
      <c r="G930" s="118">
        <v>1</v>
      </c>
      <c r="H930" s="118">
        <v>1</v>
      </c>
      <c r="I930" s="118">
        <v>1</v>
      </c>
    </row>
    <row r="931" spans="1:9" ht="14.5" x14ac:dyDescent="0.35">
      <c r="A931" s="43" t="s">
        <v>54</v>
      </c>
      <c r="B931" s="90" t="s">
        <v>258</v>
      </c>
      <c r="C931" s="43" t="s">
        <v>65</v>
      </c>
      <c r="D931" s="43" t="s">
        <v>7</v>
      </c>
      <c r="E931" s="118">
        <v>1</v>
      </c>
      <c r="F931" s="118">
        <v>1</v>
      </c>
      <c r="G931" s="118">
        <v>1</v>
      </c>
      <c r="H931" s="118">
        <v>1</v>
      </c>
      <c r="I931" s="118">
        <v>1</v>
      </c>
    </row>
    <row r="932" spans="1:9" ht="14.5" x14ac:dyDescent="0.35">
      <c r="A932" s="43" t="s">
        <v>54</v>
      </c>
      <c r="B932" s="90" t="s">
        <v>258</v>
      </c>
      <c r="C932" s="43" t="s">
        <v>65</v>
      </c>
      <c r="D932" s="43" t="s">
        <v>103</v>
      </c>
      <c r="E932" s="118">
        <v>1</v>
      </c>
      <c r="F932" s="118">
        <v>1</v>
      </c>
      <c r="G932" s="118">
        <v>1</v>
      </c>
      <c r="H932" s="118">
        <v>1</v>
      </c>
      <c r="I932" s="118">
        <v>1</v>
      </c>
    </row>
    <row r="933" spans="1:9" ht="14.5" x14ac:dyDescent="0.35">
      <c r="A933" s="43" t="s">
        <v>54</v>
      </c>
      <c r="B933" s="90" t="s">
        <v>258</v>
      </c>
      <c r="C933" s="43" t="s">
        <v>65</v>
      </c>
      <c r="D933" s="43" t="s">
        <v>110</v>
      </c>
      <c r="E933" s="118">
        <v>1</v>
      </c>
      <c r="F933" s="118">
        <v>1</v>
      </c>
      <c r="G933" s="118">
        <v>1</v>
      </c>
      <c r="H933" s="118">
        <v>1</v>
      </c>
      <c r="I933" s="118">
        <v>1</v>
      </c>
    </row>
    <row r="934" spans="1:9" ht="14.5" x14ac:dyDescent="0.35">
      <c r="A934" s="43" t="s">
        <v>54</v>
      </c>
      <c r="B934" s="90" t="s">
        <v>258</v>
      </c>
      <c r="C934" s="43" t="s">
        <v>65</v>
      </c>
      <c r="D934" s="43" t="s">
        <v>115</v>
      </c>
      <c r="E934" s="118">
        <v>1</v>
      </c>
      <c r="F934" s="118">
        <v>1</v>
      </c>
      <c r="G934" s="118">
        <v>1</v>
      </c>
      <c r="H934" s="118">
        <v>1</v>
      </c>
      <c r="I934" s="118">
        <v>1</v>
      </c>
    </row>
    <row r="935" spans="1:9" ht="14.5" x14ac:dyDescent="0.35">
      <c r="A935" s="43" t="s">
        <v>54</v>
      </c>
      <c r="B935" s="90" t="s">
        <v>258</v>
      </c>
      <c r="C935" s="43" t="s">
        <v>65</v>
      </c>
      <c r="D935" s="43" t="s">
        <v>119</v>
      </c>
      <c r="E935" s="118">
        <v>1</v>
      </c>
      <c r="F935" s="118">
        <v>1</v>
      </c>
      <c r="G935" s="118">
        <v>1</v>
      </c>
      <c r="H935" s="118">
        <v>1</v>
      </c>
      <c r="I935" s="118">
        <v>1</v>
      </c>
    </row>
    <row r="936" spans="1:9" ht="14.5" x14ac:dyDescent="0.35">
      <c r="A936" s="43" t="s">
        <v>51</v>
      </c>
      <c r="B936" s="90" t="s">
        <v>259</v>
      </c>
      <c r="C936" s="43" t="s">
        <v>65</v>
      </c>
      <c r="D936" s="43" t="s">
        <v>7</v>
      </c>
      <c r="E936" s="118">
        <v>1</v>
      </c>
      <c r="F936" s="118">
        <v>1</v>
      </c>
      <c r="G936" s="118">
        <v>1</v>
      </c>
      <c r="H936" s="118">
        <v>1</v>
      </c>
      <c r="I936" s="118">
        <v>1</v>
      </c>
    </row>
    <row r="937" spans="1:9" ht="14.5" x14ac:dyDescent="0.35">
      <c r="A937" s="43" t="s">
        <v>51</v>
      </c>
      <c r="B937" s="90" t="s">
        <v>259</v>
      </c>
      <c r="C937" s="43" t="s">
        <v>65</v>
      </c>
      <c r="D937" s="43" t="s">
        <v>103</v>
      </c>
      <c r="E937" s="118">
        <v>1</v>
      </c>
      <c r="F937" s="118">
        <v>1</v>
      </c>
      <c r="G937" s="118">
        <v>1</v>
      </c>
      <c r="H937" s="118">
        <v>1</v>
      </c>
      <c r="I937" s="118">
        <v>1</v>
      </c>
    </row>
    <row r="938" spans="1:9" ht="14.5" x14ac:dyDescent="0.35">
      <c r="A938" s="43" t="s">
        <v>51</v>
      </c>
      <c r="B938" s="90" t="s">
        <v>259</v>
      </c>
      <c r="C938" s="43" t="s">
        <v>65</v>
      </c>
      <c r="D938" s="43" t="s">
        <v>110</v>
      </c>
      <c r="E938" s="118">
        <v>1</v>
      </c>
      <c r="F938" s="118">
        <v>1</v>
      </c>
      <c r="G938" s="118">
        <v>1</v>
      </c>
      <c r="H938" s="118">
        <v>1</v>
      </c>
      <c r="I938" s="118">
        <v>1</v>
      </c>
    </row>
    <row r="939" spans="1:9" ht="14.5" x14ac:dyDescent="0.35">
      <c r="A939" s="43" t="s">
        <v>51</v>
      </c>
      <c r="B939" s="90" t="s">
        <v>259</v>
      </c>
      <c r="C939" s="43" t="s">
        <v>65</v>
      </c>
      <c r="D939" s="43" t="s">
        <v>115</v>
      </c>
      <c r="E939" s="118">
        <v>1</v>
      </c>
      <c r="F939" s="118">
        <v>1</v>
      </c>
      <c r="G939" s="118">
        <v>1</v>
      </c>
      <c r="H939" s="118">
        <v>1</v>
      </c>
      <c r="I939" s="118">
        <v>1</v>
      </c>
    </row>
    <row r="940" spans="1:9" ht="14.5" x14ac:dyDescent="0.35">
      <c r="A940" s="43" t="s">
        <v>51</v>
      </c>
      <c r="B940" s="90" t="s">
        <v>259</v>
      </c>
      <c r="C940" s="43" t="s">
        <v>65</v>
      </c>
      <c r="D940" s="43" t="s">
        <v>119</v>
      </c>
      <c r="E940" s="118">
        <v>1</v>
      </c>
      <c r="F940" s="118">
        <v>1</v>
      </c>
      <c r="G940" s="118">
        <v>1</v>
      </c>
      <c r="H940" s="118">
        <v>1</v>
      </c>
      <c r="I940" s="118">
        <v>1</v>
      </c>
    </row>
    <row r="941" spans="1:9" ht="14.5" x14ac:dyDescent="0.35">
      <c r="A941" s="43" t="s">
        <v>51</v>
      </c>
      <c r="B941" s="90" t="s">
        <v>258</v>
      </c>
      <c r="C941" s="43" t="s">
        <v>65</v>
      </c>
      <c r="D941" s="43" t="s">
        <v>7</v>
      </c>
      <c r="E941" s="118">
        <v>1</v>
      </c>
      <c r="F941" s="118">
        <v>1</v>
      </c>
      <c r="G941" s="118">
        <v>1</v>
      </c>
      <c r="H941" s="118">
        <v>1</v>
      </c>
      <c r="I941" s="118">
        <v>1</v>
      </c>
    </row>
    <row r="942" spans="1:9" ht="14.5" x14ac:dyDescent="0.35">
      <c r="A942" s="43" t="s">
        <v>51</v>
      </c>
      <c r="B942" s="90" t="s">
        <v>258</v>
      </c>
      <c r="C942" s="43" t="s">
        <v>65</v>
      </c>
      <c r="D942" s="43" t="s">
        <v>103</v>
      </c>
      <c r="E942" s="118">
        <v>1</v>
      </c>
      <c r="F942" s="118">
        <v>1</v>
      </c>
      <c r="G942" s="118">
        <v>1</v>
      </c>
      <c r="H942" s="118">
        <v>1</v>
      </c>
      <c r="I942" s="118">
        <v>1</v>
      </c>
    </row>
    <row r="943" spans="1:9" ht="14.5" x14ac:dyDescent="0.35">
      <c r="A943" s="43" t="s">
        <v>51</v>
      </c>
      <c r="B943" s="90" t="s">
        <v>258</v>
      </c>
      <c r="C943" s="43" t="s">
        <v>65</v>
      </c>
      <c r="D943" s="43" t="s">
        <v>110</v>
      </c>
      <c r="E943" s="118">
        <v>1</v>
      </c>
      <c r="F943" s="118">
        <v>1</v>
      </c>
      <c r="G943" s="118">
        <v>1</v>
      </c>
      <c r="H943" s="118">
        <v>1</v>
      </c>
      <c r="I943" s="118">
        <v>1</v>
      </c>
    </row>
    <row r="944" spans="1:9" ht="14.5" x14ac:dyDescent="0.35">
      <c r="A944" s="43" t="s">
        <v>51</v>
      </c>
      <c r="B944" s="90" t="s">
        <v>258</v>
      </c>
      <c r="C944" s="43" t="s">
        <v>65</v>
      </c>
      <c r="D944" s="43" t="s">
        <v>115</v>
      </c>
      <c r="E944" s="118">
        <v>1</v>
      </c>
      <c r="F944" s="118">
        <v>1</v>
      </c>
      <c r="G944" s="118">
        <v>1</v>
      </c>
      <c r="H944" s="118">
        <v>1</v>
      </c>
      <c r="I944" s="118">
        <v>1</v>
      </c>
    </row>
    <row r="945" spans="1:9" ht="14.5" x14ac:dyDescent="0.35">
      <c r="A945" s="43" t="s">
        <v>51</v>
      </c>
      <c r="B945" s="90" t="s">
        <v>258</v>
      </c>
      <c r="C945" s="43" t="s">
        <v>65</v>
      </c>
      <c r="D945" s="43" t="s">
        <v>119</v>
      </c>
      <c r="E945" s="118">
        <v>1</v>
      </c>
      <c r="F945" s="118">
        <v>1</v>
      </c>
      <c r="G945" s="118">
        <v>1</v>
      </c>
      <c r="H945" s="118">
        <v>1</v>
      </c>
      <c r="I945" s="118">
        <v>1</v>
      </c>
    </row>
    <row r="946" spans="1:9" ht="14.5" x14ac:dyDescent="0.35">
      <c r="A946" s="43" t="s">
        <v>53</v>
      </c>
      <c r="B946" s="90" t="s">
        <v>259</v>
      </c>
      <c r="C946" s="43" t="s">
        <v>65</v>
      </c>
      <c r="D946" s="43" t="s">
        <v>7</v>
      </c>
      <c r="E946" s="118">
        <v>1</v>
      </c>
      <c r="F946" s="118">
        <v>1</v>
      </c>
      <c r="G946" s="118">
        <v>1</v>
      </c>
      <c r="H946" s="118">
        <v>1</v>
      </c>
      <c r="I946" s="118">
        <v>1</v>
      </c>
    </row>
    <row r="947" spans="1:9" ht="14.5" x14ac:dyDescent="0.35">
      <c r="A947" s="43" t="s">
        <v>53</v>
      </c>
      <c r="B947" s="90" t="s">
        <v>259</v>
      </c>
      <c r="C947" s="43" t="s">
        <v>65</v>
      </c>
      <c r="D947" s="43" t="s">
        <v>103</v>
      </c>
      <c r="E947" s="118">
        <v>1</v>
      </c>
      <c r="F947" s="118">
        <v>1</v>
      </c>
      <c r="G947" s="118">
        <v>1</v>
      </c>
      <c r="H947" s="118">
        <v>1</v>
      </c>
      <c r="I947" s="118">
        <v>1</v>
      </c>
    </row>
    <row r="948" spans="1:9" ht="14.5" x14ac:dyDescent="0.35">
      <c r="A948" s="43" t="s">
        <v>53</v>
      </c>
      <c r="B948" s="90" t="s">
        <v>259</v>
      </c>
      <c r="C948" s="43" t="s">
        <v>65</v>
      </c>
      <c r="D948" s="43" t="s">
        <v>110</v>
      </c>
      <c r="E948" s="118">
        <v>1</v>
      </c>
      <c r="F948" s="118">
        <v>1</v>
      </c>
      <c r="G948" s="118">
        <v>1</v>
      </c>
      <c r="H948" s="118">
        <v>1</v>
      </c>
      <c r="I948" s="118">
        <v>1</v>
      </c>
    </row>
    <row r="949" spans="1:9" ht="14.5" x14ac:dyDescent="0.35">
      <c r="A949" s="43" t="s">
        <v>53</v>
      </c>
      <c r="B949" s="90" t="s">
        <v>259</v>
      </c>
      <c r="C949" s="43" t="s">
        <v>65</v>
      </c>
      <c r="D949" s="43" t="s">
        <v>115</v>
      </c>
      <c r="E949" s="118">
        <v>1</v>
      </c>
      <c r="F949" s="118">
        <v>1</v>
      </c>
      <c r="G949" s="118">
        <v>1</v>
      </c>
      <c r="H949" s="118">
        <v>1</v>
      </c>
      <c r="I949" s="118">
        <v>1</v>
      </c>
    </row>
    <row r="950" spans="1:9" ht="14.5" x14ac:dyDescent="0.35">
      <c r="A950" s="43" t="s">
        <v>53</v>
      </c>
      <c r="B950" s="90" t="s">
        <v>259</v>
      </c>
      <c r="C950" s="43" t="s">
        <v>65</v>
      </c>
      <c r="D950" s="43" t="s">
        <v>119</v>
      </c>
      <c r="E950" s="118">
        <v>1</v>
      </c>
      <c r="F950" s="118">
        <v>1</v>
      </c>
      <c r="G950" s="118">
        <v>1</v>
      </c>
      <c r="H950" s="118">
        <v>1</v>
      </c>
      <c r="I950" s="118">
        <v>1</v>
      </c>
    </row>
    <row r="951" spans="1:9" ht="14.5" x14ac:dyDescent="0.35">
      <c r="A951" s="43" t="s">
        <v>53</v>
      </c>
      <c r="B951" s="90" t="s">
        <v>258</v>
      </c>
      <c r="C951" s="43" t="s">
        <v>65</v>
      </c>
      <c r="D951" s="43" t="s">
        <v>7</v>
      </c>
      <c r="E951" s="118">
        <v>1</v>
      </c>
      <c r="F951" s="118">
        <v>1</v>
      </c>
      <c r="G951" s="118">
        <v>1</v>
      </c>
      <c r="H951" s="118">
        <v>1</v>
      </c>
      <c r="I951" s="118">
        <v>1</v>
      </c>
    </row>
    <row r="952" spans="1:9" ht="14.5" x14ac:dyDescent="0.35">
      <c r="A952" s="43" t="s">
        <v>53</v>
      </c>
      <c r="B952" s="90" t="s">
        <v>258</v>
      </c>
      <c r="C952" s="43" t="s">
        <v>65</v>
      </c>
      <c r="D952" s="43" t="s">
        <v>103</v>
      </c>
      <c r="E952" s="118">
        <v>1</v>
      </c>
      <c r="F952" s="118">
        <v>1</v>
      </c>
      <c r="G952" s="118">
        <v>1</v>
      </c>
      <c r="H952" s="118">
        <v>1</v>
      </c>
      <c r="I952" s="118">
        <v>1</v>
      </c>
    </row>
    <row r="953" spans="1:9" ht="14.5" x14ac:dyDescent="0.35">
      <c r="A953" s="43" t="s">
        <v>53</v>
      </c>
      <c r="B953" s="90" t="s">
        <v>258</v>
      </c>
      <c r="C953" s="43" t="s">
        <v>65</v>
      </c>
      <c r="D953" s="43" t="s">
        <v>110</v>
      </c>
      <c r="E953" s="118">
        <v>1</v>
      </c>
      <c r="F953" s="118">
        <v>1</v>
      </c>
      <c r="G953" s="118">
        <v>1</v>
      </c>
      <c r="H953" s="118">
        <v>1</v>
      </c>
      <c r="I953" s="118">
        <v>1</v>
      </c>
    </row>
    <row r="954" spans="1:9" ht="14.5" x14ac:dyDescent="0.35">
      <c r="A954" s="43" t="s">
        <v>53</v>
      </c>
      <c r="B954" s="90" t="s">
        <v>258</v>
      </c>
      <c r="C954" s="43" t="s">
        <v>65</v>
      </c>
      <c r="D954" s="43" t="s">
        <v>115</v>
      </c>
      <c r="E954" s="118">
        <v>1</v>
      </c>
      <c r="F954" s="118">
        <v>1</v>
      </c>
      <c r="G954" s="118">
        <v>1</v>
      </c>
      <c r="H954" s="118">
        <v>1</v>
      </c>
      <c r="I954" s="118">
        <v>1</v>
      </c>
    </row>
    <row r="955" spans="1:9" ht="14.5" x14ac:dyDescent="0.35">
      <c r="A955" s="43" t="s">
        <v>53</v>
      </c>
      <c r="B955" s="90" t="s">
        <v>258</v>
      </c>
      <c r="C955" s="43" t="s">
        <v>65</v>
      </c>
      <c r="D955" s="43" t="s">
        <v>119</v>
      </c>
      <c r="E955" s="118">
        <v>1</v>
      </c>
      <c r="F955" s="118">
        <v>1</v>
      </c>
      <c r="G955" s="118">
        <v>1</v>
      </c>
      <c r="H955" s="118">
        <v>1</v>
      </c>
      <c r="I955" s="118">
        <v>1</v>
      </c>
    </row>
    <row r="956" spans="1:9" ht="14.5" x14ac:dyDescent="0.35">
      <c r="A956" s="43" t="s">
        <v>254</v>
      </c>
      <c r="B956" s="90" t="s">
        <v>259</v>
      </c>
      <c r="C956" s="43" t="s">
        <v>65</v>
      </c>
      <c r="D956" s="43" t="s">
        <v>103</v>
      </c>
      <c r="E956" s="118">
        <v>1</v>
      </c>
      <c r="F956" s="118">
        <v>1</v>
      </c>
      <c r="G956" s="118">
        <v>1</v>
      </c>
      <c r="H956" s="118">
        <v>1</v>
      </c>
      <c r="I956" s="118">
        <v>1</v>
      </c>
    </row>
    <row r="957" spans="1:9" ht="14.5" x14ac:dyDescent="0.35">
      <c r="A957" s="43" t="s">
        <v>254</v>
      </c>
      <c r="B957" s="90" t="s">
        <v>258</v>
      </c>
      <c r="C957" s="43" t="s">
        <v>65</v>
      </c>
      <c r="D957" s="43" t="s">
        <v>103</v>
      </c>
      <c r="E957" s="118">
        <v>1</v>
      </c>
      <c r="F957" s="118">
        <v>1</v>
      </c>
      <c r="G957" s="118">
        <v>1</v>
      </c>
      <c r="H957" s="118">
        <v>1</v>
      </c>
      <c r="I957" s="118">
        <v>1</v>
      </c>
    </row>
  </sheetData>
  <autoFilter ref="A3:I957" xr:uid="{00000000-0001-0000-1400-000000000000}">
    <filterColumn colId="0">
      <filters>
        <filter val="C&amp;I Curtailment-Turnkey-Auto-DR HVAC Control"/>
        <filter val="C&amp;I Curtailment-Turnkey-Industrial"/>
        <filter val="C&amp;I Curtailment-Turnkey-Manual HVAC Control"/>
        <filter val="C&amp;I Curtailment-Turnkey-Other"/>
        <filter val="C&amp;I Curtailment-Turnkey-Standard Lighting Control"/>
        <filter val="C&amp;I Curtailment-Turnkey-Water Heating Control"/>
        <filter val="C&amp;I Loadshift to BUGs"/>
        <filter val="DLC-BYOD-Water Heating"/>
        <filter val="DLC-Switch-Water Heating"/>
        <filter val="DLC-Thermostat-BYOT-Baseboard Heating"/>
        <filter val="DLC-Thermostat-BYOT-Central Heat Pump"/>
        <filter val="DLC-Thermostat-BYOT-MSHP"/>
        <filter val="DLC-Thermostat-DI-Baseboard Heating"/>
        <filter val="DLC-Thermostat-DI-Central Heat Pump"/>
        <filter val="DLC-Thermostat-DI-MSHP"/>
      </filters>
    </filterColumn>
  </autoFilter>
  <phoneticPr fontId="23" type="noConversion"/>
  <pageMargins left="0.7" right="0.7" top="0.75" bottom="0.75" header="0.3" footer="0.3"/>
  <pageSetup orientation="portrait"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filterMode="1">
    <tabColor theme="5"/>
  </sheetPr>
  <dimension ref="A1:F60"/>
  <sheetViews>
    <sheetView workbookViewId="0">
      <selection activeCell="F33" sqref="F33"/>
    </sheetView>
  </sheetViews>
  <sheetFormatPr defaultColWidth="9.08203125" defaultRowHeight="14" outlineLevelRow="1" x14ac:dyDescent="0.3"/>
  <cols>
    <col min="1" max="1" width="55.25" style="2" customWidth="1"/>
    <col min="2" max="6" width="9.5" bestFit="1" customWidth="1"/>
    <col min="7" max="7" width="5.33203125" customWidth="1"/>
    <col min="8" max="11" width="5" customWidth="1"/>
  </cols>
  <sheetData>
    <row r="1" spans="1:6" ht="50.15" customHeight="1" outlineLevel="1" x14ac:dyDescent="0.3">
      <c r="A1" s="5"/>
    </row>
    <row r="2" spans="1:6" ht="17.25" customHeight="1" outlineLevel="1" x14ac:dyDescent="0.3">
      <c r="A2" s="45" t="s">
        <v>124</v>
      </c>
    </row>
    <row r="3" spans="1:6" s="2" customFormat="1" ht="28" x14ac:dyDescent="0.3">
      <c r="A3" s="52" t="s">
        <v>177</v>
      </c>
      <c r="B3" s="41">
        <v>2027</v>
      </c>
      <c r="C3" s="41">
        <v>2028</v>
      </c>
      <c r="D3" s="41">
        <v>2029</v>
      </c>
      <c r="E3" s="41">
        <v>2030</v>
      </c>
      <c r="F3" s="41">
        <v>2031</v>
      </c>
    </row>
    <row r="4" spans="1:6" s="13" customFormat="1" x14ac:dyDescent="0.3">
      <c r="A4" s="57" t="s">
        <v>11</v>
      </c>
      <c r="B4" s="161">
        <v>0.02</v>
      </c>
      <c r="C4" s="161">
        <v>0.02</v>
      </c>
      <c r="D4" s="161">
        <v>0.02</v>
      </c>
      <c r="E4" s="161">
        <v>0.02</v>
      </c>
      <c r="F4" s="161">
        <v>0.02</v>
      </c>
    </row>
    <row r="5" spans="1:6" s="13" customFormat="1" x14ac:dyDescent="0.3">
      <c r="A5" s="57" t="s">
        <v>12</v>
      </c>
      <c r="B5" s="161">
        <v>0.02</v>
      </c>
      <c r="C5" s="161">
        <v>0.02</v>
      </c>
      <c r="D5" s="161">
        <v>0.02</v>
      </c>
      <c r="E5" s="161">
        <v>0.02</v>
      </c>
      <c r="F5" s="161">
        <v>0.02</v>
      </c>
    </row>
    <row r="6" spans="1:6" s="13" customFormat="1" x14ac:dyDescent="0.3">
      <c r="A6" s="57" t="s">
        <v>13</v>
      </c>
      <c r="B6" s="161">
        <v>0.02</v>
      </c>
      <c r="C6" s="161">
        <v>0.02</v>
      </c>
      <c r="D6" s="161">
        <v>0.02</v>
      </c>
      <c r="E6" s="161">
        <v>0.02</v>
      </c>
      <c r="F6" s="161">
        <v>0.02</v>
      </c>
    </row>
    <row r="7" spans="1:6" s="13" customFormat="1" x14ac:dyDescent="0.3">
      <c r="A7" s="57" t="s">
        <v>14</v>
      </c>
      <c r="B7" s="161">
        <v>0.02</v>
      </c>
      <c r="C7" s="161">
        <v>0.02</v>
      </c>
      <c r="D7" s="161">
        <v>0.02</v>
      </c>
      <c r="E7" s="161">
        <v>0.02</v>
      </c>
      <c r="F7" s="161">
        <v>0.02</v>
      </c>
    </row>
    <row r="8" spans="1:6" s="13" customFormat="1" hidden="1" x14ac:dyDescent="0.3">
      <c r="A8" s="57" t="s">
        <v>68</v>
      </c>
      <c r="B8" s="161">
        <v>0.02</v>
      </c>
      <c r="C8" s="161">
        <v>0.02</v>
      </c>
      <c r="D8" s="161">
        <v>0.02</v>
      </c>
      <c r="E8" s="161">
        <v>0.02</v>
      </c>
      <c r="F8" s="161">
        <v>0.02</v>
      </c>
    </row>
    <row r="9" spans="1:6" s="13" customFormat="1" x14ac:dyDescent="0.3">
      <c r="A9" s="57" t="s">
        <v>15</v>
      </c>
      <c r="B9" s="161">
        <v>0.02</v>
      </c>
      <c r="C9" s="161">
        <v>0.02</v>
      </c>
      <c r="D9" s="161">
        <v>0.02</v>
      </c>
      <c r="E9" s="161">
        <v>0.02</v>
      </c>
      <c r="F9" s="161">
        <v>0.02</v>
      </c>
    </row>
    <row r="10" spans="1:6" s="13" customFormat="1" x14ac:dyDescent="0.3">
      <c r="A10" s="57" t="s">
        <v>16</v>
      </c>
      <c r="B10" s="161">
        <v>0.02</v>
      </c>
      <c r="C10" s="161">
        <v>0.02</v>
      </c>
      <c r="D10" s="161">
        <v>0.02</v>
      </c>
      <c r="E10" s="161">
        <v>0.02</v>
      </c>
      <c r="F10" s="161">
        <v>0.02</v>
      </c>
    </row>
    <row r="11" spans="1:6" s="13" customFormat="1" x14ac:dyDescent="0.3">
      <c r="A11" s="57" t="s">
        <v>17</v>
      </c>
      <c r="B11" s="161">
        <v>0.02</v>
      </c>
      <c r="C11" s="161">
        <v>0.02</v>
      </c>
      <c r="D11" s="161">
        <v>0.02</v>
      </c>
      <c r="E11" s="161">
        <v>0.02</v>
      </c>
      <c r="F11" s="161">
        <v>0.02</v>
      </c>
    </row>
    <row r="12" spans="1:6" s="13" customFormat="1" x14ac:dyDescent="0.3">
      <c r="A12" s="57" t="s">
        <v>18</v>
      </c>
      <c r="B12" s="161">
        <v>0.02</v>
      </c>
      <c r="C12" s="161">
        <v>0.02</v>
      </c>
      <c r="D12" s="161">
        <v>0.02</v>
      </c>
      <c r="E12" s="161">
        <v>0.02</v>
      </c>
      <c r="F12" s="161">
        <v>0.02</v>
      </c>
    </row>
    <row r="13" spans="1:6" s="13" customFormat="1" x14ac:dyDescent="0.3">
      <c r="A13" s="57" t="s">
        <v>49</v>
      </c>
      <c r="B13" s="161">
        <v>0.02</v>
      </c>
      <c r="C13" s="161">
        <v>0.02</v>
      </c>
      <c r="D13" s="161">
        <v>0.02</v>
      </c>
      <c r="E13" s="161">
        <v>0.02</v>
      </c>
      <c r="F13" s="161">
        <v>0.02</v>
      </c>
    </row>
    <row r="14" spans="1:6" s="13" customFormat="1" x14ac:dyDescent="0.3">
      <c r="A14" s="57" t="s">
        <v>50</v>
      </c>
      <c r="B14" s="161">
        <v>0.02</v>
      </c>
      <c r="C14" s="161">
        <v>0.02</v>
      </c>
      <c r="D14" s="161">
        <v>0.02</v>
      </c>
      <c r="E14" s="161">
        <v>0.02</v>
      </c>
      <c r="F14" s="161">
        <v>0.02</v>
      </c>
    </row>
    <row r="15" spans="1:6" s="13" customFormat="1" x14ac:dyDescent="0.3">
      <c r="A15" s="57" t="s">
        <v>51</v>
      </c>
      <c r="B15" s="161">
        <v>0.02</v>
      </c>
      <c r="C15" s="161">
        <v>0.02</v>
      </c>
      <c r="D15" s="161">
        <v>0.02</v>
      </c>
      <c r="E15" s="161">
        <v>0.02</v>
      </c>
      <c r="F15" s="161">
        <v>0.02</v>
      </c>
    </row>
    <row r="16" spans="1:6" s="13" customFormat="1" x14ac:dyDescent="0.3">
      <c r="A16" s="57" t="s">
        <v>52</v>
      </c>
      <c r="B16" s="161">
        <v>0.02</v>
      </c>
      <c r="C16" s="161">
        <v>0.02</v>
      </c>
      <c r="D16" s="161">
        <v>0.02</v>
      </c>
      <c r="E16" s="161">
        <v>0.02</v>
      </c>
      <c r="F16" s="161">
        <v>0.02</v>
      </c>
    </row>
    <row r="17" spans="1:6" s="13" customFormat="1" x14ac:dyDescent="0.3">
      <c r="A17" s="57" t="s">
        <v>53</v>
      </c>
      <c r="B17" s="161">
        <v>0.02</v>
      </c>
      <c r="C17" s="161">
        <v>0.02</v>
      </c>
      <c r="D17" s="161">
        <v>0.02</v>
      </c>
      <c r="E17" s="161">
        <v>0.02</v>
      </c>
      <c r="F17" s="161">
        <v>0.02</v>
      </c>
    </row>
    <row r="18" spans="1:6" s="13" customFormat="1" x14ac:dyDescent="0.3">
      <c r="A18" s="57" t="s">
        <v>54</v>
      </c>
      <c r="B18" s="161">
        <v>0.02</v>
      </c>
      <c r="C18" s="161">
        <v>0.02</v>
      </c>
      <c r="D18" s="161">
        <v>0.02</v>
      </c>
      <c r="E18" s="161">
        <v>0.02</v>
      </c>
      <c r="F18" s="161">
        <v>0.02</v>
      </c>
    </row>
    <row r="19" spans="1:6" s="13" customFormat="1" x14ac:dyDescent="0.3">
      <c r="A19" s="57" t="s">
        <v>55</v>
      </c>
      <c r="B19" s="161">
        <v>0.02</v>
      </c>
      <c r="C19" s="161">
        <v>0.02</v>
      </c>
      <c r="D19" s="161">
        <v>0.02</v>
      </c>
      <c r="E19" s="161">
        <v>0.02</v>
      </c>
      <c r="F19" s="161">
        <v>0.02</v>
      </c>
    </row>
    <row r="20" spans="1:6" s="13" customFormat="1" x14ac:dyDescent="0.3">
      <c r="A20" s="57" t="s">
        <v>254</v>
      </c>
      <c r="B20" s="161">
        <v>0.02</v>
      </c>
      <c r="C20" s="161">
        <v>0.02</v>
      </c>
      <c r="D20" s="161">
        <v>0.02</v>
      </c>
      <c r="E20" s="161">
        <v>0.02</v>
      </c>
      <c r="F20" s="161">
        <v>0.02</v>
      </c>
    </row>
    <row r="21" spans="1:6" s="13" customFormat="1" hidden="1" x14ac:dyDescent="0.3">
      <c r="A21" s="57" t="s">
        <v>32</v>
      </c>
      <c r="B21" s="161">
        <v>0.02</v>
      </c>
      <c r="C21" s="161">
        <v>0.02</v>
      </c>
      <c r="D21" s="161">
        <v>0.02</v>
      </c>
      <c r="E21" s="161">
        <v>0.02</v>
      </c>
      <c r="F21" s="161">
        <v>0.02</v>
      </c>
    </row>
    <row r="22" spans="1:6" s="13" customFormat="1" hidden="1" x14ac:dyDescent="0.3">
      <c r="A22" s="57" t="s">
        <v>33</v>
      </c>
      <c r="B22" s="161">
        <v>0.02</v>
      </c>
      <c r="C22" s="161">
        <v>0.02</v>
      </c>
      <c r="D22" s="161">
        <v>0.02</v>
      </c>
      <c r="E22" s="161">
        <v>0.02</v>
      </c>
      <c r="F22" s="161">
        <v>0.02</v>
      </c>
    </row>
    <row r="23" spans="1:6" s="13" customFormat="1" hidden="1" x14ac:dyDescent="0.3">
      <c r="A23" s="57" t="s">
        <v>36</v>
      </c>
      <c r="B23" s="161">
        <v>0.02</v>
      </c>
      <c r="C23" s="161">
        <v>0.02</v>
      </c>
      <c r="D23" s="161">
        <v>0.02</v>
      </c>
      <c r="E23" s="161">
        <v>0.02</v>
      </c>
      <c r="F23" s="161">
        <v>0.02</v>
      </c>
    </row>
    <row r="24" spans="1:6" s="13" customFormat="1" hidden="1" x14ac:dyDescent="0.3">
      <c r="A24" s="57" t="s">
        <v>121</v>
      </c>
      <c r="B24" s="161">
        <v>0.02</v>
      </c>
      <c r="C24" s="161">
        <v>0.02</v>
      </c>
      <c r="D24" s="161">
        <v>0.02</v>
      </c>
      <c r="E24" s="161">
        <v>0.02</v>
      </c>
      <c r="F24" s="161">
        <v>0.02</v>
      </c>
    </row>
    <row r="25" spans="1:6" s="13" customFormat="1" hidden="1" x14ac:dyDescent="0.3">
      <c r="A25" s="57" t="s">
        <v>122</v>
      </c>
      <c r="B25" s="161">
        <v>0.02</v>
      </c>
      <c r="C25" s="161">
        <v>0.02</v>
      </c>
      <c r="D25" s="161">
        <v>0.02</v>
      </c>
      <c r="E25" s="161">
        <v>0.02</v>
      </c>
      <c r="F25" s="161">
        <v>0.02</v>
      </c>
    </row>
    <row r="26" spans="1:6" s="13" customFormat="1" hidden="1" x14ac:dyDescent="0.3">
      <c r="A26" s="57" t="s">
        <v>69</v>
      </c>
      <c r="B26" s="161">
        <v>0.02</v>
      </c>
      <c r="C26" s="161">
        <v>0.02</v>
      </c>
      <c r="D26" s="161">
        <v>0.02</v>
      </c>
      <c r="E26" s="161">
        <v>0.02</v>
      </c>
      <c r="F26" s="161">
        <v>0.02</v>
      </c>
    </row>
    <row r="27" spans="1:6" s="13" customFormat="1" hidden="1" x14ac:dyDescent="0.3">
      <c r="A27" s="57" t="s">
        <v>35</v>
      </c>
      <c r="B27" s="161">
        <v>0.02</v>
      </c>
      <c r="C27" s="161">
        <v>0.02</v>
      </c>
      <c r="D27" s="161">
        <v>0.02</v>
      </c>
      <c r="E27" s="161">
        <v>0.02</v>
      </c>
      <c r="F27" s="161">
        <v>0.02</v>
      </c>
    </row>
    <row r="28" spans="1:6" s="13" customFormat="1" x14ac:dyDescent="0.3">
      <c r="A28" s="21"/>
      <c r="B28" s="14"/>
      <c r="C28" s="14"/>
      <c r="D28" s="14"/>
      <c r="E28" s="14"/>
      <c r="F28" s="14"/>
    </row>
    <row r="29" spans="1:6" s="13" customFormat="1" x14ac:dyDescent="0.3">
      <c r="A29" s="39"/>
      <c r="B29" s="14"/>
      <c r="C29" s="14"/>
      <c r="D29" s="14"/>
      <c r="E29" s="14"/>
      <c r="F29" s="14"/>
    </row>
    <row r="30" spans="1:6" s="13" customFormat="1" x14ac:dyDescent="0.3">
      <c r="A30" s="39"/>
      <c r="B30" s="14"/>
      <c r="C30" s="14"/>
      <c r="D30" s="14"/>
      <c r="E30" s="83"/>
      <c r="F30" s="14"/>
    </row>
    <row r="31" spans="1:6" s="13" customFormat="1" x14ac:dyDescent="0.3">
      <c r="A31" s="39"/>
      <c r="B31" s="14"/>
      <c r="C31" s="14"/>
      <c r="D31" s="14"/>
      <c r="E31" s="14"/>
      <c r="F31" s="14"/>
    </row>
    <row r="32" spans="1:6" s="13" customFormat="1" x14ac:dyDescent="0.3">
      <c r="A32" s="39"/>
      <c r="B32" s="14"/>
      <c r="C32" s="14"/>
      <c r="D32" s="14"/>
      <c r="E32" s="14"/>
      <c r="F32" s="14"/>
    </row>
    <row r="33" spans="1:6" s="13" customFormat="1" x14ac:dyDescent="0.3">
      <c r="A33" s="39"/>
      <c r="B33" s="14"/>
      <c r="C33" s="14"/>
      <c r="D33" s="14"/>
      <c r="E33" s="14"/>
      <c r="F33" s="14"/>
    </row>
    <row r="34" spans="1:6" s="13" customFormat="1" x14ac:dyDescent="0.3">
      <c r="A34" s="39"/>
      <c r="B34" s="14"/>
      <c r="C34" s="14"/>
      <c r="D34" s="14"/>
      <c r="E34" s="14"/>
      <c r="F34" s="14"/>
    </row>
    <row r="35" spans="1:6" s="13" customFormat="1" x14ac:dyDescent="0.3">
      <c r="B35" s="14"/>
      <c r="C35" s="14"/>
      <c r="D35" s="14"/>
      <c r="E35" s="14"/>
      <c r="F35" s="14"/>
    </row>
    <row r="36" spans="1:6" s="13" customFormat="1" x14ac:dyDescent="0.3">
      <c r="B36" s="14"/>
      <c r="C36" s="14"/>
      <c r="D36" s="14"/>
      <c r="E36" s="14"/>
      <c r="F36" s="14"/>
    </row>
    <row r="37" spans="1:6" s="13" customFormat="1" x14ac:dyDescent="0.3">
      <c r="B37" s="14"/>
      <c r="C37" s="14"/>
      <c r="D37" s="14"/>
      <c r="E37" s="14"/>
      <c r="F37" s="14"/>
    </row>
    <row r="38" spans="1:6" s="13" customFormat="1" x14ac:dyDescent="0.3">
      <c r="B38" s="14"/>
      <c r="C38" s="14"/>
      <c r="D38" s="14"/>
      <c r="E38" s="14"/>
      <c r="F38" s="14"/>
    </row>
    <row r="39" spans="1:6" s="13" customFormat="1" x14ac:dyDescent="0.3">
      <c r="B39" s="14"/>
      <c r="C39" s="14"/>
      <c r="D39" s="14"/>
      <c r="E39" s="14"/>
      <c r="F39" s="14"/>
    </row>
    <row r="40" spans="1:6" s="13" customFormat="1" x14ac:dyDescent="0.3">
      <c r="B40" s="14"/>
      <c r="C40" s="14"/>
      <c r="D40" s="14"/>
      <c r="E40" s="14"/>
      <c r="F40" s="14"/>
    </row>
    <row r="41" spans="1:6" s="13" customFormat="1" x14ac:dyDescent="0.3">
      <c r="B41" s="14"/>
      <c r="C41" s="14"/>
      <c r="D41" s="14"/>
      <c r="E41" s="14"/>
      <c r="F41" s="14"/>
    </row>
    <row r="42" spans="1:6" s="13" customFormat="1" x14ac:dyDescent="0.3">
      <c r="B42" s="14"/>
      <c r="C42" s="14"/>
      <c r="D42" s="14"/>
      <c r="E42" s="14"/>
      <c r="F42" s="14"/>
    </row>
    <row r="43" spans="1:6" s="13" customFormat="1" x14ac:dyDescent="0.3">
      <c r="B43" s="14"/>
      <c r="C43" s="14"/>
      <c r="D43" s="14"/>
      <c r="E43" s="14"/>
      <c r="F43" s="14"/>
    </row>
    <row r="44" spans="1:6" s="13" customFormat="1" x14ac:dyDescent="0.3">
      <c r="B44" s="14"/>
      <c r="C44" s="14"/>
      <c r="D44" s="14"/>
      <c r="E44" s="14"/>
      <c r="F44" s="14"/>
    </row>
    <row r="45" spans="1:6" s="13" customFormat="1" x14ac:dyDescent="0.3">
      <c r="B45" s="14"/>
      <c r="C45" s="14"/>
      <c r="D45" s="14"/>
      <c r="E45" s="14"/>
      <c r="F45" s="14"/>
    </row>
    <row r="46" spans="1:6" s="13" customFormat="1" x14ac:dyDescent="0.3">
      <c r="B46" s="14"/>
      <c r="C46" s="14"/>
      <c r="D46" s="14"/>
      <c r="E46" s="14"/>
      <c r="F46" s="14"/>
    </row>
    <row r="47" spans="1:6" s="13" customFormat="1" x14ac:dyDescent="0.3">
      <c r="B47" s="14"/>
      <c r="C47" s="14"/>
      <c r="D47" s="14"/>
      <c r="E47" s="14"/>
      <c r="F47" s="14"/>
    </row>
    <row r="48" spans="1:6" s="13" customFormat="1" x14ac:dyDescent="0.3">
      <c r="B48" s="14"/>
      <c r="C48" s="14"/>
      <c r="D48" s="14"/>
      <c r="E48" s="14"/>
      <c r="F48" s="14"/>
    </row>
    <row r="49" spans="2:6" s="13" customFormat="1" x14ac:dyDescent="0.3">
      <c r="B49" s="14"/>
      <c r="C49" s="14"/>
      <c r="D49" s="14"/>
      <c r="E49" s="14"/>
      <c r="F49" s="14"/>
    </row>
    <row r="50" spans="2:6" s="13" customFormat="1" x14ac:dyDescent="0.3">
      <c r="B50" s="14"/>
      <c r="C50" s="14"/>
      <c r="D50" s="14"/>
      <c r="E50" s="14"/>
      <c r="F50" s="14"/>
    </row>
    <row r="51" spans="2:6" s="13" customFormat="1" x14ac:dyDescent="0.3">
      <c r="B51" s="14"/>
      <c r="C51" s="14"/>
      <c r="D51" s="14"/>
      <c r="E51" s="14"/>
      <c r="F51" s="14"/>
    </row>
    <row r="52" spans="2:6" s="13" customFormat="1" x14ac:dyDescent="0.3">
      <c r="B52" s="14"/>
      <c r="C52" s="14"/>
      <c r="D52" s="14"/>
      <c r="E52" s="14"/>
      <c r="F52" s="14"/>
    </row>
    <row r="53" spans="2:6" s="13" customFormat="1" x14ac:dyDescent="0.3">
      <c r="B53" s="14"/>
      <c r="C53" s="14"/>
      <c r="D53" s="14"/>
      <c r="E53" s="14"/>
      <c r="F53" s="14"/>
    </row>
    <row r="54" spans="2:6" s="13" customFormat="1" x14ac:dyDescent="0.3">
      <c r="B54" s="14"/>
      <c r="C54" s="14"/>
      <c r="D54" s="14"/>
      <c r="E54" s="14"/>
      <c r="F54" s="14"/>
    </row>
    <row r="55" spans="2:6" s="13" customFormat="1" x14ac:dyDescent="0.3">
      <c r="B55" s="14"/>
      <c r="C55" s="14"/>
      <c r="D55" s="14"/>
      <c r="E55" s="14"/>
      <c r="F55" s="14"/>
    </row>
    <row r="56" spans="2:6" s="13" customFormat="1" x14ac:dyDescent="0.3">
      <c r="B56" s="14"/>
      <c r="C56" s="14"/>
      <c r="D56" s="14"/>
      <c r="E56" s="14"/>
      <c r="F56" s="14"/>
    </row>
    <row r="57" spans="2:6" s="13" customFormat="1" x14ac:dyDescent="0.3">
      <c r="B57" s="14"/>
      <c r="C57" s="14"/>
      <c r="D57" s="14"/>
      <c r="E57" s="14"/>
      <c r="F57" s="14"/>
    </row>
    <row r="58" spans="2:6" s="13" customFormat="1" x14ac:dyDescent="0.3">
      <c r="B58" s="14"/>
      <c r="C58" s="14"/>
      <c r="D58" s="14"/>
      <c r="E58" s="14"/>
      <c r="F58" s="14"/>
    </row>
    <row r="59" spans="2:6" s="13" customFormat="1" x14ac:dyDescent="0.3">
      <c r="B59" s="14"/>
      <c r="C59" s="14"/>
      <c r="D59" s="14"/>
      <c r="E59" s="14"/>
      <c r="F59" s="14"/>
    </row>
    <row r="60" spans="2:6" s="13" customFormat="1" x14ac:dyDescent="0.3">
      <c r="B60"/>
      <c r="C60"/>
      <c r="D60"/>
      <c r="E60"/>
      <c r="F60"/>
    </row>
  </sheetData>
  <autoFilter ref="A3:F27" xr:uid="{00000000-0001-0000-1600-000000000000}">
    <filterColumn colId="0">
      <filters>
        <filter val="C&amp;I Curtailment-Turnkey-Advanced Lighting Control"/>
        <filter val="C&amp;I Curtailment-Turnkey-Auto-DR HVAC Control"/>
        <filter val="C&amp;I Curtailment-Turnkey-Industrial"/>
        <filter val="C&amp;I Curtailment-Turnkey-Manual HVAC Control"/>
        <filter val="C&amp;I Curtailment-Turnkey-Other"/>
        <filter val="C&amp;I Curtailment-Turnkey-Standard Lighting Control"/>
        <filter val="C&amp;I Curtailment-Turnkey-Water Heating Control"/>
        <filter val="C&amp;I Loadshift to BUGs"/>
        <filter val="DLC-BYOD-Water Heating"/>
        <filter val="DLC-Switch-Water Heating"/>
        <filter val="DLC-Thermostat-BYOT-Baseboard Heating"/>
        <filter val="DLC-Thermostat-BYOT-Central Heat Pump"/>
        <filter val="DLC-Thermostat-BYOT-MSHP"/>
        <filter val="DLC-Thermostat-DI-Baseboard Heating"/>
        <filter val="DLC-Thermostat-DI-Central Heat Pump"/>
        <filter val="DLC-Thermostat-DI-MSHP"/>
      </filters>
    </filterColumn>
  </autoFilter>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4">
    <tabColor theme="9" tint="-0.499984740745262"/>
  </sheetPr>
  <dimension ref="A1"/>
  <sheetViews>
    <sheetView workbookViewId="0">
      <selection sqref="A1:XFD1048576"/>
    </sheetView>
  </sheetViews>
  <sheetFormatPr defaultColWidth="9.08203125" defaultRowHeight="14" x14ac:dyDescent="0.3"/>
  <cols>
    <col min="1" max="1" width="9.08203125" style="183" customWidth="1"/>
    <col min="2" max="16384" width="9.08203125" style="183"/>
  </cols>
  <sheetData/>
  <mergeCells count="1">
    <mergeCell ref="A1:XFD1048576"/>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9">
    <tabColor theme="5"/>
  </sheetPr>
  <dimension ref="A1:I131"/>
  <sheetViews>
    <sheetView zoomScaleNormal="100" workbookViewId="0">
      <selection activeCell="G24" sqref="G24"/>
    </sheetView>
  </sheetViews>
  <sheetFormatPr defaultRowHeight="14" outlineLevelRow="1" x14ac:dyDescent="0.3"/>
  <cols>
    <col min="1" max="1" width="20.75" style="6" customWidth="1"/>
    <col min="2" max="2" width="23.83203125" customWidth="1"/>
    <col min="3" max="3" width="20.83203125" customWidth="1"/>
    <col min="4" max="4" width="18.5" customWidth="1"/>
    <col min="5" max="9" width="11.5" customWidth="1"/>
    <col min="11" max="11" width="28.58203125" customWidth="1"/>
  </cols>
  <sheetData>
    <row r="1" spans="1:9" ht="57" customHeight="1" outlineLevel="1" x14ac:dyDescent="0.3">
      <c r="A1" s="5"/>
    </row>
    <row r="2" spans="1:9" ht="17.25" customHeight="1" outlineLevel="1" x14ac:dyDescent="0.3">
      <c r="A2" s="41" t="s">
        <v>124</v>
      </c>
      <c r="B2" s="46" t="s">
        <v>178</v>
      </c>
      <c r="C2" s="8"/>
      <c r="D2" s="8"/>
      <c r="E2" s="12"/>
      <c r="F2" s="12"/>
      <c r="G2" s="22"/>
      <c r="H2" s="22"/>
      <c r="I2" s="22"/>
    </row>
    <row r="3" spans="1:9" s="2" customFormat="1" ht="29" x14ac:dyDescent="0.35">
      <c r="A3" s="40" t="s">
        <v>4</v>
      </c>
      <c r="B3" s="47" t="s">
        <v>179</v>
      </c>
      <c r="C3" s="47" t="s">
        <v>5</v>
      </c>
      <c r="D3" s="47" t="s">
        <v>6</v>
      </c>
      <c r="E3" s="41">
        <v>2027</v>
      </c>
      <c r="F3" s="41">
        <v>2028</v>
      </c>
      <c r="G3" s="41">
        <v>2029</v>
      </c>
      <c r="H3" s="41">
        <v>2030</v>
      </c>
      <c r="I3" s="41">
        <v>2031</v>
      </c>
    </row>
    <row r="4" spans="1:9" x14ac:dyDescent="0.3">
      <c r="A4" s="94" t="s">
        <v>7</v>
      </c>
      <c r="B4" s="44" t="s">
        <v>190</v>
      </c>
      <c r="C4" s="44" t="s">
        <v>8</v>
      </c>
      <c r="D4" s="90" t="s">
        <v>259</v>
      </c>
      <c r="E4" s="168">
        <v>0</v>
      </c>
      <c r="F4" s="168">
        <v>0</v>
      </c>
      <c r="G4" s="168">
        <v>0</v>
      </c>
      <c r="H4" s="168">
        <v>0</v>
      </c>
      <c r="I4" s="168">
        <v>0</v>
      </c>
    </row>
    <row r="5" spans="1:9" x14ac:dyDescent="0.3">
      <c r="A5" s="94" t="s">
        <v>103</v>
      </c>
      <c r="B5" s="44" t="s">
        <v>190</v>
      </c>
      <c r="C5" s="44" t="s">
        <v>8</v>
      </c>
      <c r="D5" s="90" t="s">
        <v>259</v>
      </c>
      <c r="E5" s="168">
        <v>20.94760874159175</v>
      </c>
      <c r="F5" s="168">
        <v>20.874719517269646</v>
      </c>
      <c r="G5" s="168">
        <v>20.966800677118645</v>
      </c>
      <c r="H5" s="168">
        <v>20.983323317701757</v>
      </c>
      <c r="I5" s="168">
        <v>20.995589487805923</v>
      </c>
    </row>
    <row r="6" spans="1:9" x14ac:dyDescent="0.3">
      <c r="A6" s="94" t="s">
        <v>110</v>
      </c>
      <c r="B6" s="44" t="s">
        <v>190</v>
      </c>
      <c r="C6" s="44" t="s">
        <v>8</v>
      </c>
      <c r="D6" s="90" t="s">
        <v>259</v>
      </c>
      <c r="E6" s="168">
        <v>0</v>
      </c>
      <c r="F6" s="168">
        <v>0</v>
      </c>
      <c r="G6" s="168">
        <v>0</v>
      </c>
      <c r="H6" s="168">
        <v>0</v>
      </c>
      <c r="I6" s="168">
        <v>0</v>
      </c>
    </row>
    <row r="7" spans="1:9" x14ac:dyDescent="0.3">
      <c r="A7" s="94" t="s">
        <v>115</v>
      </c>
      <c r="B7" s="44" t="s">
        <v>190</v>
      </c>
      <c r="C7" s="44" t="s">
        <v>8</v>
      </c>
      <c r="D7" s="90" t="s">
        <v>259</v>
      </c>
      <c r="E7" s="168">
        <v>5.5706662969315071</v>
      </c>
      <c r="F7" s="168">
        <v>5.5512826264443635</v>
      </c>
      <c r="G7" s="168">
        <v>5.5757700712921716</v>
      </c>
      <c r="H7" s="168">
        <v>5.5801639912936425</v>
      </c>
      <c r="I7" s="168">
        <v>5.5834259741402095</v>
      </c>
    </row>
    <row r="8" spans="1:9" x14ac:dyDescent="0.3">
      <c r="A8" s="94" t="s">
        <v>119</v>
      </c>
      <c r="B8" s="44" t="s">
        <v>190</v>
      </c>
      <c r="C8" s="44" t="s">
        <v>8</v>
      </c>
      <c r="D8" s="90" t="s">
        <v>259</v>
      </c>
      <c r="E8" s="168">
        <v>8.9207966630454631</v>
      </c>
      <c r="F8" s="168">
        <v>8.8897558909398846</v>
      </c>
      <c r="G8" s="168">
        <v>8.9289697846899312</v>
      </c>
      <c r="H8" s="168">
        <v>8.9360061542725777</v>
      </c>
      <c r="I8" s="168">
        <v>8.941229853582767</v>
      </c>
    </row>
    <row r="9" spans="1:9" x14ac:dyDescent="0.3">
      <c r="A9" s="94" t="s">
        <v>7</v>
      </c>
      <c r="B9" s="44" t="s">
        <v>9</v>
      </c>
      <c r="C9" s="44" t="s">
        <v>8</v>
      </c>
      <c r="D9" s="90" t="s">
        <v>259</v>
      </c>
      <c r="E9" s="168">
        <v>3.1817037192782309</v>
      </c>
      <c r="F9" s="168">
        <v>3.1666192968874713</v>
      </c>
      <c r="G9" s="168">
        <v>3.1769787680979453</v>
      </c>
      <c r="H9" s="168">
        <v>3.1777094267011852</v>
      </c>
      <c r="I9" s="168">
        <v>3.1775818835190814</v>
      </c>
    </row>
    <row r="10" spans="1:9" x14ac:dyDescent="0.3">
      <c r="A10" s="94" t="s">
        <v>103</v>
      </c>
      <c r="B10" s="44" t="s">
        <v>9</v>
      </c>
      <c r="C10" s="44" t="s">
        <v>8</v>
      </c>
      <c r="D10" s="90" t="s">
        <v>259</v>
      </c>
      <c r="E10" s="168">
        <v>25.934644875115787</v>
      </c>
      <c r="F10" s="168">
        <v>25.81168900858421</v>
      </c>
      <c r="G10" s="168">
        <v>25.896130939902243</v>
      </c>
      <c r="H10" s="168">
        <v>25.902086670879061</v>
      </c>
      <c r="I10" s="168">
        <v>25.901047043237416</v>
      </c>
    </row>
    <row r="11" spans="1:9" x14ac:dyDescent="0.3">
      <c r="A11" s="94" t="s">
        <v>110</v>
      </c>
      <c r="B11" s="44" t="s">
        <v>9</v>
      </c>
      <c r="C11" s="44" t="s">
        <v>8</v>
      </c>
      <c r="D11" s="90" t="s">
        <v>259</v>
      </c>
      <c r="E11" s="168">
        <v>0</v>
      </c>
      <c r="F11" s="168">
        <v>0</v>
      </c>
      <c r="G11" s="168">
        <v>0</v>
      </c>
      <c r="H11" s="168">
        <v>0</v>
      </c>
      <c r="I11" s="168">
        <v>0</v>
      </c>
    </row>
    <row r="12" spans="1:9" x14ac:dyDescent="0.3">
      <c r="A12" s="94" t="s">
        <v>115</v>
      </c>
      <c r="B12" s="44" t="s">
        <v>9</v>
      </c>
      <c r="C12" s="44" t="s">
        <v>8</v>
      </c>
      <c r="D12" s="90" t="s">
        <v>259</v>
      </c>
      <c r="E12" s="168">
        <v>0</v>
      </c>
      <c r="F12" s="168">
        <v>0</v>
      </c>
      <c r="G12" s="168">
        <v>0</v>
      </c>
      <c r="H12" s="168">
        <v>0</v>
      </c>
      <c r="I12" s="168">
        <v>0</v>
      </c>
    </row>
    <row r="13" spans="1:9" x14ac:dyDescent="0.3">
      <c r="A13" s="94" t="s">
        <v>119</v>
      </c>
      <c r="B13" s="44" t="s">
        <v>9</v>
      </c>
      <c r="C13" s="44" t="s">
        <v>8</v>
      </c>
      <c r="D13" s="90" t="s">
        <v>259</v>
      </c>
      <c r="E13" s="168">
        <v>0</v>
      </c>
      <c r="F13" s="168">
        <v>0</v>
      </c>
      <c r="G13" s="168">
        <v>0</v>
      </c>
      <c r="H13" s="168">
        <v>0</v>
      </c>
      <c r="I13" s="168">
        <v>0</v>
      </c>
    </row>
    <row r="14" spans="1:9" x14ac:dyDescent="0.3">
      <c r="A14" s="94" t="s">
        <v>7</v>
      </c>
      <c r="B14" s="44" t="s">
        <v>189</v>
      </c>
      <c r="C14" s="44" t="s">
        <v>8</v>
      </c>
      <c r="D14" s="90" t="s">
        <v>259</v>
      </c>
      <c r="E14" s="168">
        <v>2.8367257635274763</v>
      </c>
      <c r="F14" s="168">
        <v>2.8774001239992946</v>
      </c>
      <c r="G14" s="168">
        <v>2.9292337832209201</v>
      </c>
      <c r="H14" s="168">
        <v>2.9865299581650362</v>
      </c>
      <c r="I14" s="168">
        <v>3.018887608836474</v>
      </c>
    </row>
    <row r="15" spans="1:9" x14ac:dyDescent="0.3">
      <c r="A15" s="94" t="s">
        <v>103</v>
      </c>
      <c r="B15" s="44" t="s">
        <v>189</v>
      </c>
      <c r="C15" s="44" t="s">
        <v>8</v>
      </c>
      <c r="D15" s="90" t="s">
        <v>259</v>
      </c>
      <c r="E15" s="168">
        <v>151.54600329727629</v>
      </c>
      <c r="F15" s="168">
        <v>153.71894396197828</v>
      </c>
      <c r="G15" s="168">
        <v>156.48804628138697</v>
      </c>
      <c r="H15" s="168">
        <v>159.54897181343594</v>
      </c>
      <c r="I15" s="168">
        <v>161.27761005488802</v>
      </c>
    </row>
    <row r="16" spans="1:9" x14ac:dyDescent="0.3">
      <c r="A16" s="94" t="s">
        <v>110</v>
      </c>
      <c r="B16" s="44" t="s">
        <v>189</v>
      </c>
      <c r="C16" s="44" t="s">
        <v>8</v>
      </c>
      <c r="D16" s="90" t="s">
        <v>259</v>
      </c>
      <c r="E16" s="168">
        <v>24.661185440572545</v>
      </c>
      <c r="F16" s="168">
        <v>25.014789570788103</v>
      </c>
      <c r="G16" s="168">
        <v>25.465407497470732</v>
      </c>
      <c r="H16" s="168">
        <v>25.96351401643691</v>
      </c>
      <c r="I16" s="168">
        <v>26.24481650745998</v>
      </c>
    </row>
    <row r="17" spans="1:9" x14ac:dyDescent="0.3">
      <c r="A17" s="94" t="s">
        <v>115</v>
      </c>
      <c r="B17" s="44" t="s">
        <v>189</v>
      </c>
      <c r="C17" s="44" t="s">
        <v>8</v>
      </c>
      <c r="D17" s="90" t="s">
        <v>259</v>
      </c>
      <c r="E17" s="168">
        <v>52.714893957111599</v>
      </c>
      <c r="F17" s="168">
        <v>53.470745871531051</v>
      </c>
      <c r="G17" s="168">
        <v>54.433971109729356</v>
      </c>
      <c r="H17" s="168">
        <v>55.498706314365911</v>
      </c>
      <c r="I17" s="168">
        <v>56.100008754586653</v>
      </c>
    </row>
    <row r="18" spans="1:9" ht="14.15" customHeight="1" x14ac:dyDescent="0.3">
      <c r="A18" s="94" t="s">
        <v>119</v>
      </c>
      <c r="B18" s="44" t="s">
        <v>189</v>
      </c>
      <c r="C18" s="44" t="s">
        <v>8</v>
      </c>
      <c r="D18" s="90" t="s">
        <v>259</v>
      </c>
      <c r="E18" s="168">
        <v>56.796462897334195</v>
      </c>
      <c r="F18" s="168">
        <v>57.610838342120836</v>
      </c>
      <c r="G18" s="168">
        <v>58.64864345556024</v>
      </c>
      <c r="H18" s="168">
        <v>59.795818172345712</v>
      </c>
      <c r="I18" s="168">
        <v>60.443677803133539</v>
      </c>
    </row>
    <row r="19" spans="1:9" x14ac:dyDescent="0.3">
      <c r="A19" s="94" t="s">
        <v>7</v>
      </c>
      <c r="B19" s="44" t="s">
        <v>66</v>
      </c>
      <c r="C19" s="44" t="s">
        <v>8</v>
      </c>
      <c r="D19" s="90" t="s">
        <v>259</v>
      </c>
      <c r="E19" s="168">
        <v>16.095541528977918</v>
      </c>
      <c r="F19" s="168">
        <v>16.123543653784687</v>
      </c>
      <c r="G19" s="168">
        <v>16.292858730488668</v>
      </c>
      <c r="H19" s="168">
        <v>16.425944041854503</v>
      </c>
      <c r="I19" s="168">
        <v>16.547665061699501</v>
      </c>
    </row>
    <row r="20" spans="1:9" x14ac:dyDescent="0.3">
      <c r="A20" s="94" t="s">
        <v>103</v>
      </c>
      <c r="B20" s="44" t="s">
        <v>66</v>
      </c>
      <c r="C20" s="44" t="s">
        <v>8</v>
      </c>
      <c r="D20" s="90" t="s">
        <v>259</v>
      </c>
      <c r="E20" s="168">
        <v>31.49871247606912</v>
      </c>
      <c r="F20" s="168">
        <v>31.55351217798777</v>
      </c>
      <c r="G20" s="168">
        <v>31.884859023905364</v>
      </c>
      <c r="H20" s="168">
        <v>32.145304809463639</v>
      </c>
      <c r="I20" s="168">
        <v>32.383510861710398</v>
      </c>
    </row>
    <row r="21" spans="1:9" ht="14.15" customHeight="1" x14ac:dyDescent="0.3">
      <c r="A21" s="94" t="s">
        <v>110</v>
      </c>
      <c r="B21" s="44" t="s">
        <v>66</v>
      </c>
      <c r="C21" s="44" t="s">
        <v>8</v>
      </c>
      <c r="D21" s="90" t="s">
        <v>259</v>
      </c>
      <c r="E21" s="168">
        <v>1.1752045434853469</v>
      </c>
      <c r="F21" s="168">
        <v>1.1772490987580544</v>
      </c>
      <c r="G21" s="168">
        <v>1.1896115189391248</v>
      </c>
      <c r="H21" s="168">
        <v>1.1993286485123489</v>
      </c>
      <c r="I21" s="168">
        <v>1.2082160224041796</v>
      </c>
    </row>
    <row r="22" spans="1:9" x14ac:dyDescent="0.3">
      <c r="A22" s="94" t="s">
        <v>115</v>
      </c>
      <c r="B22" s="44" t="s">
        <v>66</v>
      </c>
      <c r="C22" s="44" t="s">
        <v>8</v>
      </c>
      <c r="D22" s="90" t="s">
        <v>259</v>
      </c>
      <c r="E22" s="168">
        <v>10.065712283203329</v>
      </c>
      <c r="F22" s="168">
        <v>10.083224047632989</v>
      </c>
      <c r="G22" s="168">
        <v>10.189109074504715</v>
      </c>
      <c r="H22" s="168">
        <v>10.272336995163192</v>
      </c>
      <c r="I22" s="168">
        <v>10.348457998136096</v>
      </c>
    </row>
    <row r="23" spans="1:9" x14ac:dyDescent="0.3">
      <c r="A23" s="94" t="s">
        <v>119</v>
      </c>
      <c r="B23" s="44" t="s">
        <v>66</v>
      </c>
      <c r="C23" s="44" t="s">
        <v>8</v>
      </c>
      <c r="D23" s="90" t="s">
        <v>259</v>
      </c>
      <c r="E23" s="168">
        <v>2.3174744685183346</v>
      </c>
      <c r="F23" s="168">
        <v>2.321506281252756</v>
      </c>
      <c r="G23" s="168">
        <v>2.3458846699320235</v>
      </c>
      <c r="H23" s="168">
        <v>2.3650466105644563</v>
      </c>
      <c r="I23" s="168">
        <v>2.3825722933918989</v>
      </c>
    </row>
    <row r="24" spans="1:9" x14ac:dyDescent="0.3">
      <c r="A24" s="94" t="s">
        <v>2</v>
      </c>
      <c r="B24" s="44" t="s">
        <v>232</v>
      </c>
      <c r="C24" s="44" t="s">
        <v>8</v>
      </c>
      <c r="D24" s="90" t="s">
        <v>259</v>
      </c>
      <c r="E24" s="168">
        <v>644.1428401206432</v>
      </c>
      <c r="F24" s="168">
        <v>647.12139999991382</v>
      </c>
      <c r="G24" s="168">
        <v>650.85255754607033</v>
      </c>
      <c r="H24" s="168">
        <v>655.41627381646731</v>
      </c>
      <c r="I24" s="168">
        <v>655.80625142171937</v>
      </c>
    </row>
    <row r="25" spans="1:9" x14ac:dyDescent="0.3">
      <c r="A25" s="94" t="s">
        <v>3</v>
      </c>
      <c r="B25" s="44" t="s">
        <v>232</v>
      </c>
      <c r="C25" s="44" t="s">
        <v>8</v>
      </c>
      <c r="D25" s="90" t="s">
        <v>259</v>
      </c>
      <c r="E25" s="168">
        <v>112.7817663665991</v>
      </c>
      <c r="F25" s="168">
        <v>113.30327685074873</v>
      </c>
      <c r="G25" s="168">
        <v>113.95655825424734</v>
      </c>
      <c r="H25" s="168">
        <v>114.7556108092287</v>
      </c>
      <c r="I25" s="168">
        <v>114.82389125950199</v>
      </c>
    </row>
    <row r="26" spans="1:9" x14ac:dyDescent="0.3">
      <c r="A26" s="94" t="s">
        <v>7</v>
      </c>
      <c r="B26" s="44" t="s">
        <v>188</v>
      </c>
      <c r="C26" s="44" t="s">
        <v>8</v>
      </c>
      <c r="D26" s="90" t="s">
        <v>259</v>
      </c>
      <c r="E26" s="168">
        <v>0.67315412082636328</v>
      </c>
      <c r="F26" s="168">
        <v>0.6893967063327241</v>
      </c>
      <c r="G26" s="168">
        <v>0.70928121507107345</v>
      </c>
      <c r="H26" s="168">
        <v>0.73139834560449235</v>
      </c>
      <c r="I26" s="168">
        <v>0.74976983625842031</v>
      </c>
    </row>
    <row r="27" spans="1:9" x14ac:dyDescent="0.3">
      <c r="A27" s="94" t="s">
        <v>103</v>
      </c>
      <c r="B27" s="44" t="s">
        <v>188</v>
      </c>
      <c r="C27" s="44" t="s">
        <v>8</v>
      </c>
      <c r="D27" s="90" t="s">
        <v>259</v>
      </c>
      <c r="E27" s="168">
        <v>49.284925180610237</v>
      </c>
      <c r="F27" s="168">
        <v>50.474124780900802</v>
      </c>
      <c r="G27" s="168">
        <v>51.929967499682171</v>
      </c>
      <c r="H27" s="168">
        <v>53.549271444833998</v>
      </c>
      <c r="I27" s="168">
        <v>54.894338665433665</v>
      </c>
    </row>
    <row r="28" spans="1:9" x14ac:dyDescent="0.3">
      <c r="A28" s="94" t="s">
        <v>110</v>
      </c>
      <c r="B28" s="44" t="s">
        <v>188</v>
      </c>
      <c r="C28" s="44" t="s">
        <v>8</v>
      </c>
      <c r="D28" s="90" t="s">
        <v>259</v>
      </c>
      <c r="E28" s="168">
        <v>2.5530886977023046</v>
      </c>
      <c r="F28" s="168">
        <v>2.6146923634822099</v>
      </c>
      <c r="G28" s="168">
        <v>2.6901088438224341</v>
      </c>
      <c r="H28" s="168">
        <v>2.7739930454390849</v>
      </c>
      <c r="I28" s="168">
        <v>2.8436710637373435</v>
      </c>
    </row>
    <row r="29" spans="1:9" x14ac:dyDescent="0.3">
      <c r="A29" s="94" t="s">
        <v>115</v>
      </c>
      <c r="B29" s="44" t="s">
        <v>188</v>
      </c>
      <c r="C29" s="44" t="s">
        <v>8</v>
      </c>
      <c r="D29" s="90" t="s">
        <v>259</v>
      </c>
      <c r="E29" s="168">
        <v>5.9943504057404153</v>
      </c>
      <c r="F29" s="168">
        <v>6.1389885294747</v>
      </c>
      <c r="G29" s="168">
        <v>6.3160575086816459</v>
      </c>
      <c r="H29" s="168">
        <v>6.5130076962910755</v>
      </c>
      <c r="I29" s="168">
        <v>6.6766034450926144</v>
      </c>
    </row>
    <row r="30" spans="1:9" x14ac:dyDescent="0.3">
      <c r="A30" s="94" t="s">
        <v>119</v>
      </c>
      <c r="B30" s="44" t="s">
        <v>188</v>
      </c>
      <c r="C30" s="44" t="s">
        <v>8</v>
      </c>
      <c r="D30" s="90" t="s">
        <v>259</v>
      </c>
      <c r="E30" s="168">
        <v>6.2679451876636181</v>
      </c>
      <c r="F30" s="168">
        <v>6.4191849001009862</v>
      </c>
      <c r="G30" s="168">
        <v>6.6043356805828628</v>
      </c>
      <c r="H30" s="168">
        <v>6.8102750897061251</v>
      </c>
      <c r="I30" s="168">
        <v>6.9813376931603477</v>
      </c>
    </row>
    <row r="31" spans="1:9" x14ac:dyDescent="0.3">
      <c r="A31" s="94" t="s">
        <v>7</v>
      </c>
      <c r="B31" s="44" t="s">
        <v>65</v>
      </c>
      <c r="C31" s="44" t="s">
        <v>8</v>
      </c>
      <c r="D31" s="90" t="s">
        <v>259</v>
      </c>
      <c r="E31" s="168">
        <v>4.236080301077326</v>
      </c>
      <c r="F31" s="168">
        <v>4.2617453409307906</v>
      </c>
      <c r="G31" s="168">
        <v>4.3236420558415842</v>
      </c>
      <c r="H31" s="168">
        <v>4.3730888817489832</v>
      </c>
      <c r="I31" s="168">
        <v>4.4206964608213219</v>
      </c>
    </row>
    <row r="32" spans="1:9" x14ac:dyDescent="0.3">
      <c r="A32" s="94" t="s">
        <v>103</v>
      </c>
      <c r="B32" s="44" t="s">
        <v>65</v>
      </c>
      <c r="C32" s="44" t="s">
        <v>8</v>
      </c>
      <c r="D32" s="90" t="s">
        <v>259</v>
      </c>
      <c r="E32" s="168">
        <v>28.948385911873913</v>
      </c>
      <c r="F32" s="168">
        <v>29.123774815132613</v>
      </c>
      <c r="G32" s="168">
        <v>29.54676254495898</v>
      </c>
      <c r="H32" s="168">
        <v>29.884670633745824</v>
      </c>
      <c r="I32" s="168">
        <v>30.210009738145146</v>
      </c>
    </row>
    <row r="33" spans="1:9" x14ac:dyDescent="0.3">
      <c r="A33" s="94" t="s">
        <v>110</v>
      </c>
      <c r="B33" s="44" t="s">
        <v>65</v>
      </c>
      <c r="C33" s="44" t="s">
        <v>8</v>
      </c>
      <c r="D33" s="90" t="s">
        <v>259</v>
      </c>
      <c r="E33" s="168">
        <v>0.57200242160895909</v>
      </c>
      <c r="F33" s="168">
        <v>0.5754679991956585</v>
      </c>
      <c r="G33" s="168">
        <v>0.58382597834199557</v>
      </c>
      <c r="H33" s="168">
        <v>0.59050283575490048</v>
      </c>
      <c r="I33" s="168">
        <v>0.59693133771445783</v>
      </c>
    </row>
    <row r="34" spans="1:9" x14ac:dyDescent="0.3">
      <c r="A34" s="94" t="s">
        <v>115</v>
      </c>
      <c r="B34" s="44" t="s">
        <v>65</v>
      </c>
      <c r="C34" s="44" t="s">
        <v>8</v>
      </c>
      <c r="D34" s="90" t="s">
        <v>259</v>
      </c>
      <c r="E34" s="168">
        <v>3.5364700133090263</v>
      </c>
      <c r="F34" s="168">
        <v>3.5578963408054807</v>
      </c>
      <c r="G34" s="168">
        <v>3.6095704972535274</v>
      </c>
      <c r="H34" s="168">
        <v>3.6508509274262875</v>
      </c>
      <c r="I34" s="168">
        <v>3.6905958717685245</v>
      </c>
    </row>
    <row r="35" spans="1:9" x14ac:dyDescent="0.3">
      <c r="A35" s="94" t="s">
        <v>119</v>
      </c>
      <c r="B35" s="44" t="s">
        <v>65</v>
      </c>
      <c r="C35" s="44" t="s">
        <v>8</v>
      </c>
      <c r="D35" s="90" t="s">
        <v>259</v>
      </c>
      <c r="E35" s="168">
        <v>1.8621041116182873</v>
      </c>
      <c r="F35" s="168">
        <v>1.8733859978997702</v>
      </c>
      <c r="G35" s="168">
        <v>1.9005946717536961</v>
      </c>
      <c r="H35" s="168">
        <v>1.9223306000847111</v>
      </c>
      <c r="I35" s="168">
        <v>1.9432580288476289</v>
      </c>
    </row>
    <row r="36" spans="1:9" x14ac:dyDescent="0.3">
      <c r="A36" s="94" t="s">
        <v>7</v>
      </c>
      <c r="B36" s="44" t="s">
        <v>190</v>
      </c>
      <c r="C36" s="44" t="s">
        <v>40</v>
      </c>
      <c r="D36" s="90" t="s">
        <v>259</v>
      </c>
      <c r="E36" s="168">
        <v>0</v>
      </c>
      <c r="F36" s="168">
        <v>0</v>
      </c>
      <c r="G36" s="168">
        <v>0</v>
      </c>
      <c r="H36" s="168">
        <v>0</v>
      </c>
      <c r="I36" s="168">
        <v>0</v>
      </c>
    </row>
    <row r="37" spans="1:9" x14ac:dyDescent="0.3">
      <c r="A37" s="94" t="s">
        <v>103</v>
      </c>
      <c r="B37" s="44" t="s">
        <v>190</v>
      </c>
      <c r="C37" s="44" t="s">
        <v>40</v>
      </c>
      <c r="D37" s="90" t="s">
        <v>259</v>
      </c>
      <c r="E37" s="168">
        <v>24.507978005645196</v>
      </c>
      <c r="F37" s="168">
        <v>24.507870202452015</v>
      </c>
      <c r="G37" s="168">
        <v>24.331496669583917</v>
      </c>
      <c r="H37" s="168">
        <v>24.410102788070475</v>
      </c>
      <c r="I37" s="168">
        <v>24.435186590901591</v>
      </c>
    </row>
    <row r="38" spans="1:9" x14ac:dyDescent="0.3">
      <c r="A38" s="94" t="s">
        <v>110</v>
      </c>
      <c r="B38" s="44" t="s">
        <v>190</v>
      </c>
      <c r="C38" s="44" t="s">
        <v>40</v>
      </c>
      <c r="D38" s="90" t="s">
        <v>259</v>
      </c>
      <c r="E38" s="168">
        <v>0</v>
      </c>
      <c r="F38" s="168">
        <v>0</v>
      </c>
      <c r="G38" s="168">
        <v>0</v>
      </c>
      <c r="H38" s="168">
        <v>0</v>
      </c>
      <c r="I38" s="168">
        <v>0</v>
      </c>
    </row>
    <row r="39" spans="1:9" x14ac:dyDescent="0.3">
      <c r="A39" s="94" t="s">
        <v>115</v>
      </c>
      <c r="B39" s="44" t="s">
        <v>190</v>
      </c>
      <c r="C39" s="44" t="s">
        <v>40</v>
      </c>
      <c r="D39" s="90" t="s">
        <v>259</v>
      </c>
      <c r="E39" s="168">
        <v>6.5174869726735283</v>
      </c>
      <c r="F39" s="168">
        <v>6.5174583042167908</v>
      </c>
      <c r="G39" s="168">
        <v>6.4705547121486298</v>
      </c>
      <c r="H39" s="168">
        <v>6.491458695051282</v>
      </c>
      <c r="I39" s="168">
        <v>6.498129313008393</v>
      </c>
    </row>
    <row r="40" spans="1:9" x14ac:dyDescent="0.3">
      <c r="A40" s="94" t="s">
        <v>119</v>
      </c>
      <c r="B40" s="44" t="s">
        <v>190</v>
      </c>
      <c r="C40" s="44" t="s">
        <v>40</v>
      </c>
      <c r="D40" s="90" t="s">
        <v>259</v>
      </c>
      <c r="E40" s="168">
        <v>10.437023676915315</v>
      </c>
      <c r="F40" s="168">
        <v>10.436977767600418</v>
      </c>
      <c r="G40" s="168">
        <v>10.361866930708793</v>
      </c>
      <c r="H40" s="168">
        <v>10.395342312464305</v>
      </c>
      <c r="I40" s="168">
        <v>10.406024558220979</v>
      </c>
    </row>
    <row r="41" spans="1:9" x14ac:dyDescent="0.3">
      <c r="A41" s="94" t="s">
        <v>7</v>
      </c>
      <c r="B41" s="44" t="s">
        <v>9</v>
      </c>
      <c r="C41" s="44" t="s">
        <v>40</v>
      </c>
      <c r="D41" s="90" t="s">
        <v>259</v>
      </c>
      <c r="E41" s="168">
        <v>3.2211369492161377</v>
      </c>
      <c r="F41" s="168">
        <v>3.2170454926504797</v>
      </c>
      <c r="G41" s="168">
        <v>3.1902696726727022</v>
      </c>
      <c r="H41" s="168">
        <v>3.1987915764648109</v>
      </c>
      <c r="I41" s="168">
        <v>3.2000794682950913</v>
      </c>
    </row>
    <row r="42" spans="1:9" x14ac:dyDescent="0.3">
      <c r="A42" s="94" t="s">
        <v>103</v>
      </c>
      <c r="B42" s="44" t="s">
        <v>9</v>
      </c>
      <c r="C42" s="44" t="s">
        <v>40</v>
      </c>
      <c r="D42" s="90" t="s">
        <v>259</v>
      </c>
      <c r="E42" s="168">
        <v>26.256072294181191</v>
      </c>
      <c r="F42" s="168">
        <v>26.222722088626419</v>
      </c>
      <c r="G42" s="168">
        <v>26.004467516977865</v>
      </c>
      <c r="H42" s="168">
        <v>26.073931102530818</v>
      </c>
      <c r="I42" s="168">
        <v>26.084428942745642</v>
      </c>
    </row>
    <row r="43" spans="1:9" x14ac:dyDescent="0.3">
      <c r="A43" s="94" t="s">
        <v>110</v>
      </c>
      <c r="B43" s="44" t="s">
        <v>9</v>
      </c>
      <c r="C43" s="44" t="s">
        <v>40</v>
      </c>
      <c r="D43" s="90" t="s">
        <v>259</v>
      </c>
      <c r="E43" s="168">
        <v>0</v>
      </c>
      <c r="F43" s="168">
        <v>0</v>
      </c>
      <c r="G43" s="168">
        <v>0</v>
      </c>
      <c r="H43" s="168">
        <v>0</v>
      </c>
      <c r="I43" s="168">
        <v>0</v>
      </c>
    </row>
    <row r="44" spans="1:9" x14ac:dyDescent="0.3">
      <c r="A44" s="94" t="s">
        <v>115</v>
      </c>
      <c r="B44" s="44" t="s">
        <v>9</v>
      </c>
      <c r="C44" s="44" t="s">
        <v>40</v>
      </c>
      <c r="D44" s="90" t="s">
        <v>259</v>
      </c>
      <c r="E44" s="168">
        <v>0</v>
      </c>
      <c r="F44" s="168">
        <v>0</v>
      </c>
      <c r="G44" s="168">
        <v>0</v>
      </c>
      <c r="H44" s="168">
        <v>0</v>
      </c>
      <c r="I44" s="168">
        <v>0</v>
      </c>
    </row>
    <row r="45" spans="1:9" x14ac:dyDescent="0.3">
      <c r="A45" s="94" t="s">
        <v>119</v>
      </c>
      <c r="B45" s="44" t="s">
        <v>9</v>
      </c>
      <c r="C45" s="44" t="s">
        <v>40</v>
      </c>
      <c r="D45" s="90" t="s">
        <v>259</v>
      </c>
      <c r="E45" s="168">
        <v>0</v>
      </c>
      <c r="F45" s="168">
        <v>0</v>
      </c>
      <c r="G45" s="168">
        <v>0</v>
      </c>
      <c r="H45" s="168">
        <v>0</v>
      </c>
      <c r="I45" s="168">
        <v>0</v>
      </c>
    </row>
    <row r="46" spans="1:9" x14ac:dyDescent="0.3">
      <c r="A46" s="94" t="s">
        <v>7</v>
      </c>
      <c r="B46" s="44" t="s">
        <v>189</v>
      </c>
      <c r="C46" s="44" t="s">
        <v>40</v>
      </c>
      <c r="D46" s="90" t="s">
        <v>259</v>
      </c>
      <c r="E46" s="168">
        <v>2.4382231127911309</v>
      </c>
      <c r="F46" s="168">
        <v>2.4818083601753647</v>
      </c>
      <c r="G46" s="168">
        <v>2.4973174629026205</v>
      </c>
      <c r="H46" s="168">
        <v>2.5523796522732711</v>
      </c>
      <c r="I46" s="168">
        <v>2.5811758568592373</v>
      </c>
    </row>
    <row r="47" spans="1:9" x14ac:dyDescent="0.3">
      <c r="A47" s="94" t="s">
        <v>103</v>
      </c>
      <c r="B47" s="44" t="s">
        <v>189</v>
      </c>
      <c r="C47" s="44" t="s">
        <v>40</v>
      </c>
      <c r="D47" s="90" t="s">
        <v>259</v>
      </c>
      <c r="E47" s="168">
        <v>130.25685198101843</v>
      </c>
      <c r="F47" s="168">
        <v>132.58530054969154</v>
      </c>
      <c r="G47" s="168">
        <v>133.41384117327294</v>
      </c>
      <c r="H47" s="168">
        <v>136.35542080680918</v>
      </c>
      <c r="I47" s="168">
        <v>137.89379641267217</v>
      </c>
    </row>
    <row r="48" spans="1:9" x14ac:dyDescent="0.3">
      <c r="A48" s="94" t="s">
        <v>110</v>
      </c>
      <c r="B48" s="44" t="s">
        <v>189</v>
      </c>
      <c r="C48" s="44" t="s">
        <v>40</v>
      </c>
      <c r="D48" s="90" t="s">
        <v>259</v>
      </c>
      <c r="E48" s="168">
        <v>21.196787191462928</v>
      </c>
      <c r="F48" s="168">
        <v>21.575697229943074</v>
      </c>
      <c r="G48" s="168">
        <v>21.710526215984412</v>
      </c>
      <c r="H48" s="168">
        <v>22.189211494728095</v>
      </c>
      <c r="I48" s="168">
        <v>22.439552416085299</v>
      </c>
    </row>
    <row r="49" spans="1:9" x14ac:dyDescent="0.3">
      <c r="A49" s="94" t="s">
        <v>115</v>
      </c>
      <c r="B49" s="44" t="s">
        <v>189</v>
      </c>
      <c r="C49" s="44" t="s">
        <v>40</v>
      </c>
      <c r="D49" s="90" t="s">
        <v>259</v>
      </c>
      <c r="E49" s="168">
        <v>45.309516516229884</v>
      </c>
      <c r="F49" s="168">
        <v>46.119461461735398</v>
      </c>
      <c r="G49" s="168">
        <v>46.407667222104919</v>
      </c>
      <c r="H49" s="168">
        <v>47.430888257793221</v>
      </c>
      <c r="I49" s="168">
        <v>47.966008321436185</v>
      </c>
    </row>
    <row r="50" spans="1:9" x14ac:dyDescent="0.3">
      <c r="A50" s="94" t="s">
        <v>119</v>
      </c>
      <c r="B50" s="44" t="s">
        <v>189</v>
      </c>
      <c r="C50" s="44" t="s">
        <v>40</v>
      </c>
      <c r="D50" s="90" t="s">
        <v>259</v>
      </c>
      <c r="E50" s="168">
        <v>48.817707492761244</v>
      </c>
      <c r="F50" s="168">
        <v>49.690364242933498</v>
      </c>
      <c r="G50" s="168">
        <v>50.000884980942438</v>
      </c>
      <c r="H50" s="168">
        <v>51.103331201104126</v>
      </c>
      <c r="I50" s="168">
        <v>51.67988413631528</v>
      </c>
    </row>
    <row r="51" spans="1:9" x14ac:dyDescent="0.3">
      <c r="A51" s="94" t="s">
        <v>7</v>
      </c>
      <c r="B51" s="44" t="s">
        <v>66</v>
      </c>
      <c r="C51" s="44" t="s">
        <v>40</v>
      </c>
      <c r="D51" s="90" t="s">
        <v>259</v>
      </c>
      <c r="E51" s="168">
        <v>16.744684301644114</v>
      </c>
      <c r="F51" s="168">
        <v>16.832311637129031</v>
      </c>
      <c r="G51" s="168">
        <v>16.812499789162803</v>
      </c>
      <c r="H51" s="168">
        <v>16.991198648582621</v>
      </c>
      <c r="I51" s="168">
        <v>17.124687360047346</v>
      </c>
    </row>
    <row r="52" spans="1:9" x14ac:dyDescent="0.3">
      <c r="A52" s="94" t="s">
        <v>103</v>
      </c>
      <c r="B52" s="44" t="s">
        <v>66</v>
      </c>
      <c r="C52" s="44" t="s">
        <v>40</v>
      </c>
      <c r="D52" s="90" t="s">
        <v>259</v>
      </c>
      <c r="E52" s="168">
        <v>32.769074303617344</v>
      </c>
      <c r="F52" s="168">
        <v>32.940559571168869</v>
      </c>
      <c r="G52" s="168">
        <v>32.901788107556769</v>
      </c>
      <c r="H52" s="168">
        <v>33.251498863329267</v>
      </c>
      <c r="I52" s="168">
        <v>33.512734096307177</v>
      </c>
    </row>
    <row r="53" spans="1:9" x14ac:dyDescent="0.3">
      <c r="A53" s="94" t="s">
        <v>110</v>
      </c>
      <c r="B53" s="44" t="s">
        <v>66</v>
      </c>
      <c r="C53" s="44" t="s">
        <v>40</v>
      </c>
      <c r="D53" s="90" t="s">
        <v>259</v>
      </c>
      <c r="E53" s="168">
        <v>1.2226012424056365</v>
      </c>
      <c r="F53" s="168">
        <v>1.2289992901264908</v>
      </c>
      <c r="G53" s="168">
        <v>1.2275527421055477</v>
      </c>
      <c r="H53" s="168">
        <v>1.2406003125229659</v>
      </c>
      <c r="I53" s="168">
        <v>1.2503468960681614</v>
      </c>
    </row>
    <row r="54" spans="1:9" ht="14.5" customHeight="1" x14ac:dyDescent="0.3">
      <c r="A54" s="94" t="s">
        <v>115</v>
      </c>
      <c r="B54" s="44" t="s">
        <v>66</v>
      </c>
      <c r="C54" s="44" t="s">
        <v>40</v>
      </c>
      <c r="D54" s="90" t="s">
        <v>259</v>
      </c>
      <c r="E54" s="168">
        <v>10.471668452408013</v>
      </c>
      <c r="F54" s="168">
        <v>10.5264681958989</v>
      </c>
      <c r="G54" s="168">
        <v>10.514078407020559</v>
      </c>
      <c r="H54" s="168">
        <v>10.625831795436731</v>
      </c>
      <c r="I54" s="168">
        <v>10.709311991504714</v>
      </c>
    </row>
    <row r="55" spans="1:9" ht="14.5" customHeight="1" x14ac:dyDescent="0.3">
      <c r="A55" s="94" t="s">
        <v>119</v>
      </c>
      <c r="B55" s="44" t="s">
        <v>66</v>
      </c>
      <c r="C55" s="44" t="s">
        <v>40</v>
      </c>
      <c r="D55" s="90" t="s">
        <v>259</v>
      </c>
      <c r="E55" s="168">
        <v>2.4109395935884472</v>
      </c>
      <c r="F55" s="168">
        <v>2.4235563864043321</v>
      </c>
      <c r="G55" s="168">
        <v>2.4207038292689762</v>
      </c>
      <c r="H55" s="168">
        <v>2.4464333173705848</v>
      </c>
      <c r="I55" s="168">
        <v>2.4656533405116483</v>
      </c>
    </row>
    <row r="56" spans="1:9" x14ac:dyDescent="0.3">
      <c r="A56" s="94" t="s">
        <v>2</v>
      </c>
      <c r="B56" s="44" t="s">
        <v>232</v>
      </c>
      <c r="C56" s="44" t="s">
        <v>40</v>
      </c>
      <c r="D56" s="90" t="s">
        <v>259</v>
      </c>
      <c r="E56" s="168">
        <v>569.43394714374472</v>
      </c>
      <c r="F56" s="168">
        <v>574.06203592300892</v>
      </c>
      <c r="G56" s="168">
        <v>570.69939910225617</v>
      </c>
      <c r="H56" s="168">
        <v>576.10374515393289</v>
      </c>
      <c r="I56" s="168">
        <v>576.70176607661222</v>
      </c>
    </row>
    <row r="57" spans="1:9" x14ac:dyDescent="0.3">
      <c r="A57" s="94" t="s">
        <v>3</v>
      </c>
      <c r="B57" s="44" t="s">
        <v>232</v>
      </c>
      <c r="C57" s="44" t="s">
        <v>40</v>
      </c>
      <c r="D57" s="90" t="s">
        <v>259</v>
      </c>
      <c r="E57" s="168">
        <v>99.701125880632162</v>
      </c>
      <c r="F57" s="168">
        <v>100.51144929791813</v>
      </c>
      <c r="G57" s="168">
        <v>99.922691499689975</v>
      </c>
      <c r="H57" s="168">
        <v>100.86892835245123</v>
      </c>
      <c r="I57" s="168">
        <v>100.97363471846677</v>
      </c>
    </row>
    <row r="58" spans="1:9" x14ac:dyDescent="0.3">
      <c r="A58" s="94" t="s">
        <v>7</v>
      </c>
      <c r="B58" s="44" t="s">
        <v>188</v>
      </c>
      <c r="C58" s="44" t="s">
        <v>40</v>
      </c>
      <c r="D58" s="90" t="s">
        <v>259</v>
      </c>
      <c r="E58" s="168">
        <v>0.58362577365470403</v>
      </c>
      <c r="F58" s="168">
        <v>0.59979252985916343</v>
      </c>
      <c r="G58" s="168">
        <v>0.6099609622328469</v>
      </c>
      <c r="H58" s="168">
        <v>0.63051617892064304</v>
      </c>
      <c r="I58" s="168">
        <v>0.64663986785476069</v>
      </c>
    </row>
    <row r="59" spans="1:9" x14ac:dyDescent="0.3">
      <c r="A59" s="94" t="s">
        <v>103</v>
      </c>
      <c r="B59" s="44" t="s">
        <v>188</v>
      </c>
      <c r="C59" s="44" t="s">
        <v>40</v>
      </c>
      <c r="D59" s="90" t="s">
        <v>259</v>
      </c>
      <c r="E59" s="168">
        <v>42.730114394512292</v>
      </c>
      <c r="F59" s="168">
        <v>43.913762158521862</v>
      </c>
      <c r="G59" s="168">
        <v>44.658243122444162</v>
      </c>
      <c r="H59" s="168">
        <v>46.163191670164004</v>
      </c>
      <c r="I59" s="168">
        <v>47.343686267415968</v>
      </c>
    </row>
    <row r="60" spans="1:9" x14ac:dyDescent="0.3">
      <c r="A60" s="94" t="s">
        <v>110</v>
      </c>
      <c r="B60" s="44" t="s">
        <v>188</v>
      </c>
      <c r="C60" s="44" t="s">
        <v>40</v>
      </c>
      <c r="D60" s="90" t="s">
        <v>259</v>
      </c>
      <c r="E60" s="168">
        <v>2.2135322659488534</v>
      </c>
      <c r="F60" s="168">
        <v>2.2748483320132564</v>
      </c>
      <c r="G60" s="168">
        <v>2.3134144032344075</v>
      </c>
      <c r="H60" s="168">
        <v>2.3913746946161356</v>
      </c>
      <c r="I60" s="168">
        <v>2.4525274183526093</v>
      </c>
    </row>
    <row r="61" spans="1:9" x14ac:dyDescent="0.3">
      <c r="A61" s="94" t="s">
        <v>115</v>
      </c>
      <c r="B61" s="44" t="s">
        <v>188</v>
      </c>
      <c r="C61" s="44" t="s">
        <v>40</v>
      </c>
      <c r="D61" s="90" t="s">
        <v>259</v>
      </c>
      <c r="E61" s="168">
        <v>5.1971120503770161</v>
      </c>
      <c r="F61" s="168">
        <v>5.3410749239827551</v>
      </c>
      <c r="G61" s="168">
        <v>5.4316234994710948</v>
      </c>
      <c r="H61" s="168">
        <v>5.6146650462439416</v>
      </c>
      <c r="I61" s="168">
        <v>5.7582444113759719</v>
      </c>
    </row>
    <row r="62" spans="1:9" x14ac:dyDescent="0.3">
      <c r="A62" s="94" t="s">
        <v>119</v>
      </c>
      <c r="B62" s="44" t="s">
        <v>188</v>
      </c>
      <c r="C62" s="44" t="s">
        <v>40</v>
      </c>
      <c r="D62" s="90" t="s">
        <v>259</v>
      </c>
      <c r="E62" s="168">
        <v>5.4343191940721329</v>
      </c>
      <c r="F62" s="168">
        <v>5.5848528365424146</v>
      </c>
      <c r="G62" s="168">
        <v>5.6795342397914519</v>
      </c>
      <c r="H62" s="168">
        <v>5.8709301884064464</v>
      </c>
      <c r="I62" s="168">
        <v>6.0210628182682733</v>
      </c>
    </row>
    <row r="63" spans="1:9" x14ac:dyDescent="0.3">
      <c r="A63" s="94" t="s">
        <v>7</v>
      </c>
      <c r="B63" s="44" t="s">
        <v>65</v>
      </c>
      <c r="C63" s="44" t="s">
        <v>40</v>
      </c>
      <c r="D63" s="90" t="s">
        <v>259</v>
      </c>
      <c r="E63" s="168">
        <v>3.1054357881265782</v>
      </c>
      <c r="F63" s="168">
        <v>3.1351459185949331</v>
      </c>
      <c r="G63" s="168">
        <v>3.1439217703674722</v>
      </c>
      <c r="H63" s="168">
        <v>3.1876378957134062</v>
      </c>
      <c r="I63" s="168">
        <v>3.2237668416707743</v>
      </c>
    </row>
    <row r="64" spans="1:9" x14ac:dyDescent="0.3">
      <c r="A64" s="94" t="s">
        <v>103</v>
      </c>
      <c r="B64" s="44" t="s">
        <v>65</v>
      </c>
      <c r="C64" s="44" t="s">
        <v>40</v>
      </c>
      <c r="D64" s="90" t="s">
        <v>259</v>
      </c>
      <c r="E64" s="168">
        <v>21.221824712900201</v>
      </c>
      <c r="F64" s="168">
        <v>21.424856823049602</v>
      </c>
      <c r="G64" s="168">
        <v>21.484828949581825</v>
      </c>
      <c r="H64" s="168">
        <v>21.783574765794071</v>
      </c>
      <c r="I64" s="168">
        <v>22.030471565625067</v>
      </c>
    </row>
    <row r="65" spans="1:9" x14ac:dyDescent="0.3">
      <c r="A65" s="94" t="s">
        <v>110</v>
      </c>
      <c r="B65" s="44" t="s">
        <v>65</v>
      </c>
      <c r="C65" s="44" t="s">
        <v>40</v>
      </c>
      <c r="D65" s="90" t="s">
        <v>259</v>
      </c>
      <c r="E65" s="168">
        <v>0.41933029232419744</v>
      </c>
      <c r="F65" s="168">
        <v>0.42334208279235619</v>
      </c>
      <c r="G65" s="168">
        <v>0.42452709537681949</v>
      </c>
      <c r="H65" s="168">
        <v>0.43043013020712606</v>
      </c>
      <c r="I65" s="168">
        <v>0.43530866014730168</v>
      </c>
    </row>
    <row r="66" spans="1:9" x14ac:dyDescent="0.3">
      <c r="A66" s="94" t="s">
        <v>115</v>
      </c>
      <c r="B66" s="44" t="s">
        <v>65</v>
      </c>
      <c r="C66" s="44" t="s">
        <v>40</v>
      </c>
      <c r="D66" s="90" t="s">
        <v>259</v>
      </c>
      <c r="E66" s="168">
        <v>2.5925572138406583</v>
      </c>
      <c r="F66" s="168">
        <v>2.6173605645859479</v>
      </c>
      <c r="G66" s="168">
        <v>2.6246870396357567</v>
      </c>
      <c r="H66" s="168">
        <v>2.6611832237011623</v>
      </c>
      <c r="I66" s="168">
        <v>2.6913452897881056</v>
      </c>
    </row>
    <row r="67" spans="1:9" x14ac:dyDescent="0.3">
      <c r="A67" s="94" t="s">
        <v>119</v>
      </c>
      <c r="B67" s="44" t="s">
        <v>65</v>
      </c>
      <c r="C67" s="44" t="s">
        <v>40</v>
      </c>
      <c r="D67" s="90" t="s">
        <v>259</v>
      </c>
      <c r="E67" s="168">
        <v>1.3650932792672577</v>
      </c>
      <c r="F67" s="168">
        <v>1.3781533140564395</v>
      </c>
      <c r="G67" s="168">
        <v>1.3820110194130737</v>
      </c>
      <c r="H67" s="168">
        <v>1.401227835659447</v>
      </c>
      <c r="I67" s="168">
        <v>1.4171094653817493</v>
      </c>
    </row>
    <row r="68" spans="1:9" x14ac:dyDescent="0.3">
      <c r="A68" s="94" t="s">
        <v>7</v>
      </c>
      <c r="B68" s="44" t="s">
        <v>190</v>
      </c>
      <c r="C68" s="44" t="s">
        <v>8</v>
      </c>
      <c r="D68" s="90" t="s">
        <v>258</v>
      </c>
      <c r="E68" s="168">
        <v>0</v>
      </c>
      <c r="F68" s="168">
        <v>0</v>
      </c>
      <c r="G68" s="168">
        <v>0</v>
      </c>
      <c r="H68" s="168">
        <v>0</v>
      </c>
      <c r="I68" s="168">
        <v>0</v>
      </c>
    </row>
    <row r="69" spans="1:9" x14ac:dyDescent="0.3">
      <c r="A69" s="94" t="s">
        <v>103</v>
      </c>
      <c r="B69" s="44" t="s">
        <v>190</v>
      </c>
      <c r="C69" s="44" t="s">
        <v>8</v>
      </c>
      <c r="D69" s="90" t="s">
        <v>258</v>
      </c>
      <c r="E69" s="168">
        <v>20.94760874159175</v>
      </c>
      <c r="F69" s="168">
        <v>20.874719517269646</v>
      </c>
      <c r="G69" s="168">
        <v>20.966800677118645</v>
      </c>
      <c r="H69" s="168">
        <v>20.983323317701757</v>
      </c>
      <c r="I69" s="168">
        <v>20.995589487805923</v>
      </c>
    </row>
    <row r="70" spans="1:9" x14ac:dyDescent="0.3">
      <c r="A70" s="94" t="s">
        <v>110</v>
      </c>
      <c r="B70" s="44" t="s">
        <v>190</v>
      </c>
      <c r="C70" s="44" t="s">
        <v>8</v>
      </c>
      <c r="D70" s="90" t="s">
        <v>258</v>
      </c>
      <c r="E70" s="168">
        <v>0</v>
      </c>
      <c r="F70" s="168">
        <v>0</v>
      </c>
      <c r="G70" s="168">
        <v>0</v>
      </c>
      <c r="H70" s="168">
        <v>0</v>
      </c>
      <c r="I70" s="168">
        <v>0</v>
      </c>
    </row>
    <row r="71" spans="1:9" x14ac:dyDescent="0.3">
      <c r="A71" s="94" t="s">
        <v>115</v>
      </c>
      <c r="B71" s="44" t="s">
        <v>190</v>
      </c>
      <c r="C71" s="44" t="s">
        <v>8</v>
      </c>
      <c r="D71" s="90" t="s">
        <v>258</v>
      </c>
      <c r="E71" s="168">
        <v>5.5706662969315071</v>
      </c>
      <c r="F71" s="168">
        <v>5.5512826264443635</v>
      </c>
      <c r="G71" s="168">
        <v>5.5757700712921716</v>
      </c>
      <c r="H71" s="168">
        <v>5.5801639912936425</v>
      </c>
      <c r="I71" s="168">
        <v>5.5834259741402095</v>
      </c>
    </row>
    <row r="72" spans="1:9" x14ac:dyDescent="0.3">
      <c r="A72" s="94" t="s">
        <v>119</v>
      </c>
      <c r="B72" s="44" t="s">
        <v>190</v>
      </c>
      <c r="C72" s="44" t="s">
        <v>8</v>
      </c>
      <c r="D72" s="90" t="s">
        <v>258</v>
      </c>
      <c r="E72" s="168">
        <v>8.9207966630454631</v>
      </c>
      <c r="F72" s="168">
        <v>8.8897558909398846</v>
      </c>
      <c r="G72" s="168">
        <v>8.9289697846899312</v>
      </c>
      <c r="H72" s="168">
        <v>8.9360061542725777</v>
      </c>
      <c r="I72" s="168">
        <v>8.941229853582767</v>
      </c>
    </row>
    <row r="73" spans="1:9" x14ac:dyDescent="0.3">
      <c r="A73" s="94" t="s">
        <v>7</v>
      </c>
      <c r="B73" s="44" t="s">
        <v>9</v>
      </c>
      <c r="C73" s="44" t="s">
        <v>8</v>
      </c>
      <c r="D73" s="90" t="s">
        <v>258</v>
      </c>
      <c r="E73" s="168">
        <v>3.1817037192782309</v>
      </c>
      <c r="F73" s="168">
        <v>3.1666192968874713</v>
      </c>
      <c r="G73" s="168">
        <v>3.1769787680979453</v>
      </c>
      <c r="H73" s="168">
        <v>3.1777094267011852</v>
      </c>
      <c r="I73" s="168">
        <v>3.1775818835190814</v>
      </c>
    </row>
    <row r="74" spans="1:9" x14ac:dyDescent="0.3">
      <c r="A74" s="94" t="s">
        <v>103</v>
      </c>
      <c r="B74" s="44" t="s">
        <v>9</v>
      </c>
      <c r="C74" s="44" t="s">
        <v>8</v>
      </c>
      <c r="D74" s="90" t="s">
        <v>258</v>
      </c>
      <c r="E74" s="168">
        <v>25.934644875115787</v>
      </c>
      <c r="F74" s="168">
        <v>25.81168900858421</v>
      </c>
      <c r="G74" s="168">
        <v>25.896130939902243</v>
      </c>
      <c r="H74" s="168">
        <v>25.902086670879061</v>
      </c>
      <c r="I74" s="168">
        <v>25.901047043237416</v>
      </c>
    </row>
    <row r="75" spans="1:9" x14ac:dyDescent="0.3">
      <c r="A75" s="94" t="s">
        <v>110</v>
      </c>
      <c r="B75" s="44" t="s">
        <v>9</v>
      </c>
      <c r="C75" s="44" t="s">
        <v>8</v>
      </c>
      <c r="D75" s="90" t="s">
        <v>258</v>
      </c>
      <c r="E75" s="168">
        <v>0</v>
      </c>
      <c r="F75" s="168">
        <v>0</v>
      </c>
      <c r="G75" s="168">
        <v>0</v>
      </c>
      <c r="H75" s="168">
        <v>0</v>
      </c>
      <c r="I75" s="168">
        <v>0</v>
      </c>
    </row>
    <row r="76" spans="1:9" x14ac:dyDescent="0.3">
      <c r="A76" s="94" t="s">
        <v>115</v>
      </c>
      <c r="B76" s="44" t="s">
        <v>9</v>
      </c>
      <c r="C76" s="44" t="s">
        <v>8</v>
      </c>
      <c r="D76" s="90" t="s">
        <v>258</v>
      </c>
      <c r="E76" s="168">
        <v>0</v>
      </c>
      <c r="F76" s="168">
        <v>0</v>
      </c>
      <c r="G76" s="168">
        <v>0</v>
      </c>
      <c r="H76" s="168">
        <v>0</v>
      </c>
      <c r="I76" s="168">
        <v>0</v>
      </c>
    </row>
    <row r="77" spans="1:9" x14ac:dyDescent="0.3">
      <c r="A77" s="94" t="s">
        <v>119</v>
      </c>
      <c r="B77" s="44" t="s">
        <v>9</v>
      </c>
      <c r="C77" s="44" t="s">
        <v>8</v>
      </c>
      <c r="D77" s="90" t="s">
        <v>258</v>
      </c>
      <c r="E77" s="168">
        <v>0</v>
      </c>
      <c r="F77" s="168">
        <v>0</v>
      </c>
      <c r="G77" s="168">
        <v>0</v>
      </c>
      <c r="H77" s="168">
        <v>0</v>
      </c>
      <c r="I77" s="168">
        <v>0</v>
      </c>
    </row>
    <row r="78" spans="1:9" x14ac:dyDescent="0.3">
      <c r="A78" s="94" t="s">
        <v>7</v>
      </c>
      <c r="B78" s="44" t="s">
        <v>189</v>
      </c>
      <c r="C78" s="44" t="s">
        <v>8</v>
      </c>
      <c r="D78" s="90" t="s">
        <v>258</v>
      </c>
      <c r="E78" s="168">
        <v>2.8367257635274763</v>
      </c>
      <c r="F78" s="168">
        <v>2.8774001239992946</v>
      </c>
      <c r="G78" s="168">
        <v>2.9292337832209201</v>
      </c>
      <c r="H78" s="168">
        <v>2.9865299581650362</v>
      </c>
      <c r="I78" s="168">
        <v>3.018887608836474</v>
      </c>
    </row>
    <row r="79" spans="1:9" x14ac:dyDescent="0.3">
      <c r="A79" s="94" t="s">
        <v>103</v>
      </c>
      <c r="B79" s="44" t="s">
        <v>189</v>
      </c>
      <c r="C79" s="44" t="s">
        <v>8</v>
      </c>
      <c r="D79" s="90" t="s">
        <v>258</v>
      </c>
      <c r="E79" s="168">
        <v>151.54600329727629</v>
      </c>
      <c r="F79" s="168">
        <v>153.71894396197828</v>
      </c>
      <c r="G79" s="168">
        <v>156.48804628138697</v>
      </c>
      <c r="H79" s="168">
        <v>159.54897181343594</v>
      </c>
      <c r="I79" s="168">
        <v>161.27761005488802</v>
      </c>
    </row>
    <row r="80" spans="1:9" x14ac:dyDescent="0.3">
      <c r="A80" s="94" t="s">
        <v>110</v>
      </c>
      <c r="B80" s="44" t="s">
        <v>189</v>
      </c>
      <c r="C80" s="44" t="s">
        <v>8</v>
      </c>
      <c r="D80" s="90" t="s">
        <v>258</v>
      </c>
      <c r="E80" s="168">
        <v>24.661185440572545</v>
      </c>
      <c r="F80" s="168">
        <v>25.014789570788103</v>
      </c>
      <c r="G80" s="168">
        <v>25.465407497470732</v>
      </c>
      <c r="H80" s="168">
        <v>25.96351401643691</v>
      </c>
      <c r="I80" s="168">
        <v>26.24481650745998</v>
      </c>
    </row>
    <row r="81" spans="1:9" x14ac:dyDescent="0.3">
      <c r="A81" s="94" t="s">
        <v>115</v>
      </c>
      <c r="B81" s="44" t="s">
        <v>189</v>
      </c>
      <c r="C81" s="44" t="s">
        <v>8</v>
      </c>
      <c r="D81" s="90" t="s">
        <v>258</v>
      </c>
      <c r="E81" s="168">
        <v>52.714893957111599</v>
      </c>
      <c r="F81" s="168">
        <v>53.470745871531051</v>
      </c>
      <c r="G81" s="168">
        <v>54.433971109729356</v>
      </c>
      <c r="H81" s="168">
        <v>55.498706314365911</v>
      </c>
      <c r="I81" s="168">
        <v>56.100008754586653</v>
      </c>
    </row>
    <row r="82" spans="1:9" x14ac:dyDescent="0.3">
      <c r="A82" s="94" t="s">
        <v>119</v>
      </c>
      <c r="B82" s="44" t="s">
        <v>189</v>
      </c>
      <c r="C82" s="44" t="s">
        <v>8</v>
      </c>
      <c r="D82" s="90" t="s">
        <v>258</v>
      </c>
      <c r="E82" s="168">
        <v>56.796462897334195</v>
      </c>
      <c r="F82" s="168">
        <v>57.610838342120836</v>
      </c>
      <c r="G82" s="168">
        <v>58.64864345556024</v>
      </c>
      <c r="H82" s="168">
        <v>59.795818172345712</v>
      </c>
      <c r="I82" s="168">
        <v>60.443677803133539</v>
      </c>
    </row>
    <row r="83" spans="1:9" x14ac:dyDescent="0.3">
      <c r="A83" s="94" t="s">
        <v>7</v>
      </c>
      <c r="B83" s="44" t="s">
        <v>66</v>
      </c>
      <c r="C83" s="44" t="s">
        <v>8</v>
      </c>
      <c r="D83" s="90" t="s">
        <v>258</v>
      </c>
      <c r="E83" s="168">
        <v>16.095541528977918</v>
      </c>
      <c r="F83" s="168">
        <v>16.123543653784687</v>
      </c>
      <c r="G83" s="168">
        <v>16.292858730488668</v>
      </c>
      <c r="H83" s="168">
        <v>16.425944041854503</v>
      </c>
      <c r="I83" s="168">
        <v>16.547665061699501</v>
      </c>
    </row>
    <row r="84" spans="1:9" ht="14.15" customHeight="1" x14ac:dyDescent="0.3">
      <c r="A84" s="94" t="s">
        <v>103</v>
      </c>
      <c r="B84" s="44" t="s">
        <v>66</v>
      </c>
      <c r="C84" s="44" t="s">
        <v>8</v>
      </c>
      <c r="D84" s="90" t="s">
        <v>258</v>
      </c>
      <c r="E84" s="168">
        <v>31.49871247606912</v>
      </c>
      <c r="F84" s="168">
        <v>31.55351217798777</v>
      </c>
      <c r="G84" s="168">
        <v>31.884859023905364</v>
      </c>
      <c r="H84" s="168">
        <v>32.145304809463639</v>
      </c>
      <c r="I84" s="168">
        <v>32.383510861710398</v>
      </c>
    </row>
    <row r="85" spans="1:9" x14ac:dyDescent="0.3">
      <c r="A85" s="94" t="s">
        <v>110</v>
      </c>
      <c r="B85" s="44" t="s">
        <v>66</v>
      </c>
      <c r="C85" s="44" t="s">
        <v>8</v>
      </c>
      <c r="D85" s="90" t="s">
        <v>258</v>
      </c>
      <c r="E85" s="168">
        <v>1.1752045434853469</v>
      </c>
      <c r="F85" s="168">
        <v>1.1772490987580544</v>
      </c>
      <c r="G85" s="168">
        <v>1.1896115189391248</v>
      </c>
      <c r="H85" s="168">
        <v>1.1993286485123489</v>
      </c>
      <c r="I85" s="168">
        <v>1.2082160224041796</v>
      </c>
    </row>
    <row r="86" spans="1:9" x14ac:dyDescent="0.3">
      <c r="A86" s="94" t="s">
        <v>115</v>
      </c>
      <c r="B86" s="44" t="s">
        <v>66</v>
      </c>
      <c r="C86" s="44" t="s">
        <v>8</v>
      </c>
      <c r="D86" s="90" t="s">
        <v>258</v>
      </c>
      <c r="E86" s="168">
        <v>10.065712283203329</v>
      </c>
      <c r="F86" s="168">
        <v>10.083224047632989</v>
      </c>
      <c r="G86" s="168">
        <v>10.189109074504715</v>
      </c>
      <c r="H86" s="168">
        <v>10.272336995163192</v>
      </c>
      <c r="I86" s="168">
        <v>10.348457998136096</v>
      </c>
    </row>
    <row r="87" spans="1:9" ht="14.15" customHeight="1" x14ac:dyDescent="0.3">
      <c r="A87" s="94" t="s">
        <v>119</v>
      </c>
      <c r="B87" s="44" t="s">
        <v>66</v>
      </c>
      <c r="C87" s="44" t="s">
        <v>8</v>
      </c>
      <c r="D87" s="90" t="s">
        <v>258</v>
      </c>
      <c r="E87" s="168">
        <v>2.3174744685183346</v>
      </c>
      <c r="F87" s="168">
        <v>2.321506281252756</v>
      </c>
      <c r="G87" s="168">
        <v>2.3458846699320235</v>
      </c>
      <c r="H87" s="168">
        <v>2.3650466105644563</v>
      </c>
      <c r="I87" s="168">
        <v>2.3825722933918989</v>
      </c>
    </row>
    <row r="88" spans="1:9" x14ac:dyDescent="0.3">
      <c r="A88" s="94" t="s">
        <v>2</v>
      </c>
      <c r="B88" s="44" t="s">
        <v>232</v>
      </c>
      <c r="C88" s="44" t="s">
        <v>8</v>
      </c>
      <c r="D88" s="90" t="s">
        <v>258</v>
      </c>
      <c r="E88" s="168">
        <v>644.1428401206432</v>
      </c>
      <c r="F88" s="168">
        <v>647.12139999991382</v>
      </c>
      <c r="G88" s="168">
        <v>650.85255754607033</v>
      </c>
      <c r="H88" s="168">
        <v>655.41627381646731</v>
      </c>
      <c r="I88" s="168">
        <v>655.80625142171937</v>
      </c>
    </row>
    <row r="89" spans="1:9" x14ac:dyDescent="0.3">
      <c r="A89" s="94" t="s">
        <v>3</v>
      </c>
      <c r="B89" s="44" t="s">
        <v>232</v>
      </c>
      <c r="C89" s="44" t="s">
        <v>8</v>
      </c>
      <c r="D89" s="90" t="s">
        <v>258</v>
      </c>
      <c r="E89" s="168">
        <v>112.7817663665991</v>
      </c>
      <c r="F89" s="168">
        <v>113.30327685074873</v>
      </c>
      <c r="G89" s="168">
        <v>113.95655825424734</v>
      </c>
      <c r="H89" s="168">
        <v>114.7556108092287</v>
      </c>
      <c r="I89" s="168">
        <v>114.82389125950199</v>
      </c>
    </row>
    <row r="90" spans="1:9" x14ac:dyDescent="0.3">
      <c r="A90" s="94" t="s">
        <v>7</v>
      </c>
      <c r="B90" s="44" t="s">
        <v>188</v>
      </c>
      <c r="C90" s="44" t="s">
        <v>8</v>
      </c>
      <c r="D90" s="90" t="s">
        <v>258</v>
      </c>
      <c r="E90" s="168">
        <v>0.67315412082636328</v>
      </c>
      <c r="F90" s="168">
        <v>0.6893967063327241</v>
      </c>
      <c r="G90" s="168">
        <v>0.70928121507107345</v>
      </c>
      <c r="H90" s="168">
        <v>0.73139834560449235</v>
      </c>
      <c r="I90" s="168">
        <v>0.74976983625842031</v>
      </c>
    </row>
    <row r="91" spans="1:9" x14ac:dyDescent="0.3">
      <c r="A91" s="94" t="s">
        <v>103</v>
      </c>
      <c r="B91" s="44" t="s">
        <v>188</v>
      </c>
      <c r="C91" s="44" t="s">
        <v>8</v>
      </c>
      <c r="D91" s="90" t="s">
        <v>258</v>
      </c>
      <c r="E91" s="168">
        <v>49.284925180610237</v>
      </c>
      <c r="F91" s="168">
        <v>50.474124780900802</v>
      </c>
      <c r="G91" s="168">
        <v>51.929967499682171</v>
      </c>
      <c r="H91" s="168">
        <v>53.549271444833998</v>
      </c>
      <c r="I91" s="168">
        <v>54.894338665433665</v>
      </c>
    </row>
    <row r="92" spans="1:9" x14ac:dyDescent="0.3">
      <c r="A92" s="94" t="s">
        <v>110</v>
      </c>
      <c r="B92" s="44" t="s">
        <v>188</v>
      </c>
      <c r="C92" s="44" t="s">
        <v>8</v>
      </c>
      <c r="D92" s="90" t="s">
        <v>258</v>
      </c>
      <c r="E92" s="168">
        <v>2.5530886977023046</v>
      </c>
      <c r="F92" s="168">
        <v>2.6146923634822099</v>
      </c>
      <c r="G92" s="168">
        <v>2.6901088438224341</v>
      </c>
      <c r="H92" s="168">
        <v>2.7739930454390849</v>
      </c>
      <c r="I92" s="168">
        <v>2.8436710637373435</v>
      </c>
    </row>
    <row r="93" spans="1:9" x14ac:dyDescent="0.3">
      <c r="A93" s="94" t="s">
        <v>115</v>
      </c>
      <c r="B93" s="44" t="s">
        <v>188</v>
      </c>
      <c r="C93" s="44" t="s">
        <v>8</v>
      </c>
      <c r="D93" s="90" t="s">
        <v>258</v>
      </c>
      <c r="E93" s="168">
        <v>5.9943504057404153</v>
      </c>
      <c r="F93" s="168">
        <v>6.1389885294747</v>
      </c>
      <c r="G93" s="168">
        <v>6.3160575086816459</v>
      </c>
      <c r="H93" s="168">
        <v>6.5130076962910755</v>
      </c>
      <c r="I93" s="168">
        <v>6.6766034450926144</v>
      </c>
    </row>
    <row r="94" spans="1:9" x14ac:dyDescent="0.3">
      <c r="A94" s="94" t="s">
        <v>119</v>
      </c>
      <c r="B94" s="44" t="s">
        <v>188</v>
      </c>
      <c r="C94" s="44" t="s">
        <v>8</v>
      </c>
      <c r="D94" s="90" t="s">
        <v>258</v>
      </c>
      <c r="E94" s="168">
        <v>6.2679451876636181</v>
      </c>
      <c r="F94" s="168">
        <v>6.4191849001009862</v>
      </c>
      <c r="G94" s="168">
        <v>6.6043356805828628</v>
      </c>
      <c r="H94" s="168">
        <v>6.8102750897061251</v>
      </c>
      <c r="I94" s="168">
        <v>6.9813376931603477</v>
      </c>
    </row>
    <row r="95" spans="1:9" x14ac:dyDescent="0.3">
      <c r="A95" s="94" t="s">
        <v>7</v>
      </c>
      <c r="B95" s="44" t="s">
        <v>65</v>
      </c>
      <c r="C95" s="44" t="s">
        <v>8</v>
      </c>
      <c r="D95" s="90" t="s">
        <v>258</v>
      </c>
      <c r="E95" s="168">
        <v>4.236080301077326</v>
      </c>
      <c r="F95" s="168">
        <v>4.2617453409307906</v>
      </c>
      <c r="G95" s="168">
        <v>4.3236420558415842</v>
      </c>
      <c r="H95" s="168">
        <v>4.3730888817489832</v>
      </c>
      <c r="I95" s="168">
        <v>4.4206964608213219</v>
      </c>
    </row>
    <row r="96" spans="1:9" x14ac:dyDescent="0.3">
      <c r="A96" s="94" t="s">
        <v>103</v>
      </c>
      <c r="B96" s="44" t="s">
        <v>65</v>
      </c>
      <c r="C96" s="44" t="s">
        <v>8</v>
      </c>
      <c r="D96" s="90" t="s">
        <v>258</v>
      </c>
      <c r="E96" s="168">
        <v>28.948385911873913</v>
      </c>
      <c r="F96" s="168">
        <v>29.123774815132613</v>
      </c>
      <c r="G96" s="168">
        <v>29.54676254495898</v>
      </c>
      <c r="H96" s="168">
        <v>29.884670633745824</v>
      </c>
      <c r="I96" s="168">
        <v>30.210009738145146</v>
      </c>
    </row>
    <row r="97" spans="1:9" x14ac:dyDescent="0.3">
      <c r="A97" s="94" t="s">
        <v>110</v>
      </c>
      <c r="B97" s="44" t="s">
        <v>65</v>
      </c>
      <c r="C97" s="44" t="s">
        <v>8</v>
      </c>
      <c r="D97" s="90" t="s">
        <v>258</v>
      </c>
      <c r="E97" s="168">
        <v>0.57200242160895909</v>
      </c>
      <c r="F97" s="168">
        <v>0.5754679991956585</v>
      </c>
      <c r="G97" s="168">
        <v>0.58382597834199557</v>
      </c>
      <c r="H97" s="168">
        <v>0.59050283575490048</v>
      </c>
      <c r="I97" s="168">
        <v>0.59693133771445783</v>
      </c>
    </row>
    <row r="98" spans="1:9" x14ac:dyDescent="0.3">
      <c r="A98" s="94" t="s">
        <v>115</v>
      </c>
      <c r="B98" s="44" t="s">
        <v>65</v>
      </c>
      <c r="C98" s="44" t="s">
        <v>8</v>
      </c>
      <c r="D98" s="90" t="s">
        <v>258</v>
      </c>
      <c r="E98" s="168">
        <v>3.5364700133090263</v>
      </c>
      <c r="F98" s="168">
        <v>3.5578963408054807</v>
      </c>
      <c r="G98" s="168">
        <v>3.6095704972535274</v>
      </c>
      <c r="H98" s="168">
        <v>3.6508509274262875</v>
      </c>
      <c r="I98" s="168">
        <v>3.6905958717685245</v>
      </c>
    </row>
    <row r="99" spans="1:9" x14ac:dyDescent="0.3">
      <c r="A99" s="94" t="s">
        <v>119</v>
      </c>
      <c r="B99" s="44" t="s">
        <v>65</v>
      </c>
      <c r="C99" s="44" t="s">
        <v>8</v>
      </c>
      <c r="D99" s="90" t="s">
        <v>258</v>
      </c>
      <c r="E99" s="168">
        <v>1.8621041116182873</v>
      </c>
      <c r="F99" s="168">
        <v>1.8733859978997702</v>
      </c>
      <c r="G99" s="168">
        <v>1.9005946717536961</v>
      </c>
      <c r="H99" s="168">
        <v>1.9223306000847111</v>
      </c>
      <c r="I99" s="168">
        <v>1.9432580288476289</v>
      </c>
    </row>
    <row r="100" spans="1:9" x14ac:dyDescent="0.3">
      <c r="A100" s="94" t="s">
        <v>7</v>
      </c>
      <c r="B100" s="44" t="s">
        <v>190</v>
      </c>
      <c r="C100" s="44" t="s">
        <v>40</v>
      </c>
      <c r="D100" s="90" t="s">
        <v>258</v>
      </c>
      <c r="E100" s="168">
        <v>0</v>
      </c>
      <c r="F100" s="168">
        <v>0</v>
      </c>
      <c r="G100" s="168">
        <v>0</v>
      </c>
      <c r="H100" s="168">
        <v>0</v>
      </c>
      <c r="I100" s="168">
        <v>0</v>
      </c>
    </row>
    <row r="101" spans="1:9" x14ac:dyDescent="0.3">
      <c r="A101" s="94" t="s">
        <v>103</v>
      </c>
      <c r="B101" s="44" t="s">
        <v>190</v>
      </c>
      <c r="C101" s="44" t="s">
        <v>40</v>
      </c>
      <c r="D101" s="90" t="s">
        <v>258</v>
      </c>
      <c r="E101" s="168">
        <v>24.507978005645196</v>
      </c>
      <c r="F101" s="168">
        <v>24.507870202452015</v>
      </c>
      <c r="G101" s="168">
        <v>24.331496669583917</v>
      </c>
      <c r="H101" s="168">
        <v>24.410102788070475</v>
      </c>
      <c r="I101" s="168">
        <v>24.435186590901591</v>
      </c>
    </row>
    <row r="102" spans="1:9" x14ac:dyDescent="0.3">
      <c r="A102" s="94" t="s">
        <v>110</v>
      </c>
      <c r="B102" s="44" t="s">
        <v>190</v>
      </c>
      <c r="C102" s="44" t="s">
        <v>40</v>
      </c>
      <c r="D102" s="90" t="s">
        <v>258</v>
      </c>
      <c r="E102" s="168">
        <v>0</v>
      </c>
      <c r="F102" s="168">
        <v>0</v>
      </c>
      <c r="G102" s="168">
        <v>0</v>
      </c>
      <c r="H102" s="168">
        <v>0</v>
      </c>
      <c r="I102" s="168">
        <v>0</v>
      </c>
    </row>
    <row r="103" spans="1:9" x14ac:dyDescent="0.3">
      <c r="A103" s="94" t="s">
        <v>115</v>
      </c>
      <c r="B103" s="44" t="s">
        <v>190</v>
      </c>
      <c r="C103" s="44" t="s">
        <v>40</v>
      </c>
      <c r="D103" s="90" t="s">
        <v>258</v>
      </c>
      <c r="E103" s="168">
        <v>6.5174869726735283</v>
      </c>
      <c r="F103" s="168">
        <v>6.5174583042167908</v>
      </c>
      <c r="G103" s="168">
        <v>6.4705547121486298</v>
      </c>
      <c r="H103" s="168">
        <v>6.491458695051282</v>
      </c>
      <c r="I103" s="168">
        <v>6.498129313008393</v>
      </c>
    </row>
    <row r="104" spans="1:9" x14ac:dyDescent="0.3">
      <c r="A104" s="94" t="s">
        <v>119</v>
      </c>
      <c r="B104" s="44" t="s">
        <v>190</v>
      </c>
      <c r="C104" s="44" t="s">
        <v>40</v>
      </c>
      <c r="D104" s="90" t="s">
        <v>258</v>
      </c>
      <c r="E104" s="168">
        <v>10.437023676915315</v>
      </c>
      <c r="F104" s="168">
        <v>10.436977767600418</v>
      </c>
      <c r="G104" s="168">
        <v>10.361866930708793</v>
      </c>
      <c r="H104" s="168">
        <v>10.395342312464305</v>
      </c>
      <c r="I104" s="168">
        <v>10.406024558220979</v>
      </c>
    </row>
    <row r="105" spans="1:9" x14ac:dyDescent="0.3">
      <c r="A105" s="94" t="s">
        <v>7</v>
      </c>
      <c r="B105" s="44" t="s">
        <v>9</v>
      </c>
      <c r="C105" s="44" t="s">
        <v>40</v>
      </c>
      <c r="D105" s="90" t="s">
        <v>258</v>
      </c>
      <c r="E105" s="168">
        <v>3.2211369492161377</v>
      </c>
      <c r="F105" s="168">
        <v>3.2170454926504797</v>
      </c>
      <c r="G105" s="168">
        <v>3.1902696726727022</v>
      </c>
      <c r="H105" s="168">
        <v>3.1987915764648109</v>
      </c>
      <c r="I105" s="168">
        <v>3.2000794682950913</v>
      </c>
    </row>
    <row r="106" spans="1:9" x14ac:dyDescent="0.3">
      <c r="A106" s="94" t="s">
        <v>103</v>
      </c>
      <c r="B106" s="44" t="s">
        <v>9</v>
      </c>
      <c r="C106" s="44" t="s">
        <v>40</v>
      </c>
      <c r="D106" s="90" t="s">
        <v>258</v>
      </c>
      <c r="E106" s="168">
        <v>26.256072294181191</v>
      </c>
      <c r="F106" s="168">
        <v>26.222722088626419</v>
      </c>
      <c r="G106" s="168">
        <v>26.004467516977865</v>
      </c>
      <c r="H106" s="168">
        <v>26.073931102530818</v>
      </c>
      <c r="I106" s="168">
        <v>26.084428942745642</v>
      </c>
    </row>
    <row r="107" spans="1:9" x14ac:dyDescent="0.3">
      <c r="A107" s="94" t="s">
        <v>110</v>
      </c>
      <c r="B107" s="44" t="s">
        <v>9</v>
      </c>
      <c r="C107" s="44" t="s">
        <v>40</v>
      </c>
      <c r="D107" s="90" t="s">
        <v>258</v>
      </c>
      <c r="E107" s="168">
        <v>0</v>
      </c>
      <c r="F107" s="168">
        <v>0</v>
      </c>
      <c r="G107" s="168">
        <v>0</v>
      </c>
      <c r="H107" s="168">
        <v>0</v>
      </c>
      <c r="I107" s="168">
        <v>0</v>
      </c>
    </row>
    <row r="108" spans="1:9" x14ac:dyDescent="0.3">
      <c r="A108" s="94" t="s">
        <v>115</v>
      </c>
      <c r="B108" s="44" t="s">
        <v>9</v>
      </c>
      <c r="C108" s="44" t="s">
        <v>40</v>
      </c>
      <c r="D108" s="90" t="s">
        <v>258</v>
      </c>
      <c r="E108" s="168">
        <v>0</v>
      </c>
      <c r="F108" s="168">
        <v>0</v>
      </c>
      <c r="G108" s="168">
        <v>0</v>
      </c>
      <c r="H108" s="168">
        <v>0</v>
      </c>
      <c r="I108" s="168">
        <v>0</v>
      </c>
    </row>
    <row r="109" spans="1:9" x14ac:dyDescent="0.3">
      <c r="A109" s="94" t="s">
        <v>119</v>
      </c>
      <c r="B109" s="44" t="s">
        <v>9</v>
      </c>
      <c r="C109" s="44" t="s">
        <v>40</v>
      </c>
      <c r="D109" s="90" t="s">
        <v>258</v>
      </c>
      <c r="E109" s="168">
        <v>0</v>
      </c>
      <c r="F109" s="168">
        <v>0</v>
      </c>
      <c r="G109" s="168">
        <v>0</v>
      </c>
      <c r="H109" s="168">
        <v>0</v>
      </c>
      <c r="I109" s="168">
        <v>0</v>
      </c>
    </row>
    <row r="110" spans="1:9" x14ac:dyDescent="0.3">
      <c r="A110" s="94" t="s">
        <v>7</v>
      </c>
      <c r="B110" s="44" t="s">
        <v>189</v>
      </c>
      <c r="C110" s="44" t="s">
        <v>40</v>
      </c>
      <c r="D110" s="90" t="s">
        <v>258</v>
      </c>
      <c r="E110" s="168">
        <v>2.4382231127911309</v>
      </c>
      <c r="F110" s="168">
        <v>2.4818083601753647</v>
      </c>
      <c r="G110" s="168">
        <v>2.4973174629026205</v>
      </c>
      <c r="H110" s="168">
        <v>2.5523796522732711</v>
      </c>
      <c r="I110" s="168">
        <v>2.5811758568592373</v>
      </c>
    </row>
    <row r="111" spans="1:9" x14ac:dyDescent="0.3">
      <c r="A111" s="94" t="s">
        <v>103</v>
      </c>
      <c r="B111" s="44" t="s">
        <v>189</v>
      </c>
      <c r="C111" s="44" t="s">
        <v>40</v>
      </c>
      <c r="D111" s="90" t="s">
        <v>258</v>
      </c>
      <c r="E111" s="168">
        <v>130.25685198101843</v>
      </c>
      <c r="F111" s="168">
        <v>132.58530054969154</v>
      </c>
      <c r="G111" s="168">
        <v>133.41384117327294</v>
      </c>
      <c r="H111" s="168">
        <v>136.35542080680918</v>
      </c>
      <c r="I111" s="168">
        <v>137.89379641267217</v>
      </c>
    </row>
    <row r="112" spans="1:9" x14ac:dyDescent="0.3">
      <c r="A112" s="94" t="s">
        <v>110</v>
      </c>
      <c r="B112" s="44" t="s">
        <v>189</v>
      </c>
      <c r="C112" s="44" t="s">
        <v>40</v>
      </c>
      <c r="D112" s="90" t="s">
        <v>258</v>
      </c>
      <c r="E112" s="168">
        <v>21.196787191462928</v>
      </c>
      <c r="F112" s="168">
        <v>21.575697229943074</v>
      </c>
      <c r="G112" s="168">
        <v>21.710526215984412</v>
      </c>
      <c r="H112" s="168">
        <v>22.189211494728095</v>
      </c>
      <c r="I112" s="168">
        <v>22.439552416085299</v>
      </c>
    </row>
    <row r="113" spans="1:9" x14ac:dyDescent="0.3">
      <c r="A113" s="94" t="s">
        <v>115</v>
      </c>
      <c r="B113" s="44" t="s">
        <v>189</v>
      </c>
      <c r="C113" s="44" t="s">
        <v>40</v>
      </c>
      <c r="D113" s="90" t="s">
        <v>258</v>
      </c>
      <c r="E113" s="168">
        <v>45.309516516229884</v>
      </c>
      <c r="F113" s="168">
        <v>46.119461461735398</v>
      </c>
      <c r="G113" s="168">
        <v>46.407667222104919</v>
      </c>
      <c r="H113" s="168">
        <v>47.430888257793221</v>
      </c>
      <c r="I113" s="168">
        <v>47.966008321436185</v>
      </c>
    </row>
    <row r="114" spans="1:9" x14ac:dyDescent="0.3">
      <c r="A114" s="94" t="s">
        <v>119</v>
      </c>
      <c r="B114" s="44" t="s">
        <v>189</v>
      </c>
      <c r="C114" s="44" t="s">
        <v>40</v>
      </c>
      <c r="D114" s="90" t="s">
        <v>258</v>
      </c>
      <c r="E114" s="168">
        <v>48.817707492761244</v>
      </c>
      <c r="F114" s="168">
        <v>49.690364242933498</v>
      </c>
      <c r="G114" s="168">
        <v>50.000884980942438</v>
      </c>
      <c r="H114" s="168">
        <v>51.103331201104126</v>
      </c>
      <c r="I114" s="168">
        <v>51.67988413631528</v>
      </c>
    </row>
    <row r="115" spans="1:9" x14ac:dyDescent="0.3">
      <c r="A115" s="94" t="s">
        <v>7</v>
      </c>
      <c r="B115" s="44" t="s">
        <v>66</v>
      </c>
      <c r="C115" s="44" t="s">
        <v>40</v>
      </c>
      <c r="D115" s="90" t="s">
        <v>258</v>
      </c>
      <c r="E115" s="168">
        <v>16.744684301644114</v>
      </c>
      <c r="F115" s="168">
        <v>16.832311637129031</v>
      </c>
      <c r="G115" s="168">
        <v>16.812499789162803</v>
      </c>
      <c r="H115" s="168">
        <v>16.991198648582621</v>
      </c>
      <c r="I115" s="168">
        <v>17.124687360047346</v>
      </c>
    </row>
    <row r="116" spans="1:9" x14ac:dyDescent="0.3">
      <c r="A116" s="94" t="s">
        <v>103</v>
      </c>
      <c r="B116" s="44" t="s">
        <v>66</v>
      </c>
      <c r="C116" s="44" t="s">
        <v>40</v>
      </c>
      <c r="D116" s="90" t="s">
        <v>258</v>
      </c>
      <c r="E116" s="168">
        <v>32.769074303617344</v>
      </c>
      <c r="F116" s="168">
        <v>32.940559571168869</v>
      </c>
      <c r="G116" s="168">
        <v>32.901788107556769</v>
      </c>
      <c r="H116" s="168">
        <v>33.251498863329267</v>
      </c>
      <c r="I116" s="168">
        <v>33.512734096307177</v>
      </c>
    </row>
    <row r="117" spans="1:9" x14ac:dyDescent="0.3">
      <c r="A117" s="94" t="s">
        <v>110</v>
      </c>
      <c r="B117" s="44" t="s">
        <v>66</v>
      </c>
      <c r="C117" s="44" t="s">
        <v>40</v>
      </c>
      <c r="D117" s="90" t="s">
        <v>258</v>
      </c>
      <c r="E117" s="168">
        <v>1.2226012424056365</v>
      </c>
      <c r="F117" s="168">
        <v>1.2289992901264908</v>
      </c>
      <c r="G117" s="168">
        <v>1.2275527421055477</v>
      </c>
      <c r="H117" s="168">
        <v>1.2406003125229659</v>
      </c>
      <c r="I117" s="168">
        <v>1.2503468960681614</v>
      </c>
    </row>
    <row r="118" spans="1:9" x14ac:dyDescent="0.3">
      <c r="A118" s="94" t="s">
        <v>115</v>
      </c>
      <c r="B118" s="44" t="s">
        <v>66</v>
      </c>
      <c r="C118" s="44" t="s">
        <v>40</v>
      </c>
      <c r="D118" s="90" t="s">
        <v>258</v>
      </c>
      <c r="E118" s="168">
        <v>10.471668452408013</v>
      </c>
      <c r="F118" s="168">
        <v>10.5264681958989</v>
      </c>
      <c r="G118" s="168">
        <v>10.514078407020559</v>
      </c>
      <c r="H118" s="168">
        <v>10.625831795436731</v>
      </c>
      <c r="I118" s="168">
        <v>10.709311991504714</v>
      </c>
    </row>
    <row r="119" spans="1:9" x14ac:dyDescent="0.3">
      <c r="A119" s="94" t="s">
        <v>119</v>
      </c>
      <c r="B119" s="44" t="s">
        <v>66</v>
      </c>
      <c r="C119" s="44" t="s">
        <v>40</v>
      </c>
      <c r="D119" s="90" t="s">
        <v>258</v>
      </c>
      <c r="E119" s="168">
        <v>2.4109395935884472</v>
      </c>
      <c r="F119" s="168">
        <v>2.4235563864043321</v>
      </c>
      <c r="G119" s="168">
        <v>2.4207038292689762</v>
      </c>
      <c r="H119" s="168">
        <v>2.4464333173705848</v>
      </c>
      <c r="I119" s="168">
        <v>2.4656533405116483</v>
      </c>
    </row>
    <row r="120" spans="1:9" x14ac:dyDescent="0.3">
      <c r="A120" s="94" t="s">
        <v>2</v>
      </c>
      <c r="B120" s="44" t="s">
        <v>232</v>
      </c>
      <c r="C120" s="44" t="s">
        <v>40</v>
      </c>
      <c r="D120" s="90" t="s">
        <v>258</v>
      </c>
      <c r="E120" s="168">
        <v>569.43394714374472</v>
      </c>
      <c r="F120" s="168">
        <v>574.06203592300892</v>
      </c>
      <c r="G120" s="168">
        <v>570.69939910225617</v>
      </c>
      <c r="H120" s="168">
        <v>576.10374515393289</v>
      </c>
      <c r="I120" s="168">
        <v>576.70176607661222</v>
      </c>
    </row>
    <row r="121" spans="1:9" x14ac:dyDescent="0.3">
      <c r="A121" s="94" t="s">
        <v>3</v>
      </c>
      <c r="B121" s="44" t="s">
        <v>232</v>
      </c>
      <c r="C121" s="44" t="s">
        <v>40</v>
      </c>
      <c r="D121" s="90" t="s">
        <v>258</v>
      </c>
      <c r="E121" s="168">
        <v>99.701125880632162</v>
      </c>
      <c r="F121" s="168">
        <v>100.51144929791813</v>
      </c>
      <c r="G121" s="168">
        <v>99.922691499689975</v>
      </c>
      <c r="H121" s="168">
        <v>100.86892835245123</v>
      </c>
      <c r="I121" s="168">
        <v>100.97363471846677</v>
      </c>
    </row>
    <row r="122" spans="1:9" x14ac:dyDescent="0.3">
      <c r="A122" s="94" t="s">
        <v>7</v>
      </c>
      <c r="B122" s="44" t="s">
        <v>188</v>
      </c>
      <c r="C122" s="44" t="s">
        <v>40</v>
      </c>
      <c r="D122" s="90" t="s">
        <v>258</v>
      </c>
      <c r="E122" s="168">
        <v>0.58362577365470403</v>
      </c>
      <c r="F122" s="168">
        <v>0.59979252985916343</v>
      </c>
      <c r="G122" s="168">
        <v>0.6099609622328469</v>
      </c>
      <c r="H122" s="168">
        <v>0.63051617892064304</v>
      </c>
      <c r="I122" s="168">
        <v>0.64663986785476069</v>
      </c>
    </row>
    <row r="123" spans="1:9" x14ac:dyDescent="0.3">
      <c r="A123" s="94" t="s">
        <v>103</v>
      </c>
      <c r="B123" s="44" t="s">
        <v>188</v>
      </c>
      <c r="C123" s="44" t="s">
        <v>40</v>
      </c>
      <c r="D123" s="90" t="s">
        <v>258</v>
      </c>
      <c r="E123" s="168">
        <v>42.730114394512292</v>
      </c>
      <c r="F123" s="168">
        <v>43.913762158521862</v>
      </c>
      <c r="G123" s="168">
        <v>44.658243122444162</v>
      </c>
      <c r="H123" s="168">
        <v>46.163191670164004</v>
      </c>
      <c r="I123" s="168">
        <v>47.343686267415968</v>
      </c>
    </row>
    <row r="124" spans="1:9" x14ac:dyDescent="0.3">
      <c r="A124" s="94" t="s">
        <v>110</v>
      </c>
      <c r="B124" s="44" t="s">
        <v>188</v>
      </c>
      <c r="C124" s="44" t="s">
        <v>40</v>
      </c>
      <c r="D124" s="90" t="s">
        <v>258</v>
      </c>
      <c r="E124" s="168">
        <v>2.2135322659488534</v>
      </c>
      <c r="F124" s="168">
        <v>2.2748483320132564</v>
      </c>
      <c r="G124" s="168">
        <v>2.3134144032344075</v>
      </c>
      <c r="H124" s="168">
        <v>2.3913746946161356</v>
      </c>
      <c r="I124" s="168">
        <v>2.4525274183526093</v>
      </c>
    </row>
    <row r="125" spans="1:9" x14ac:dyDescent="0.3">
      <c r="A125" s="94" t="s">
        <v>115</v>
      </c>
      <c r="B125" s="44" t="s">
        <v>188</v>
      </c>
      <c r="C125" s="44" t="s">
        <v>40</v>
      </c>
      <c r="D125" s="90" t="s">
        <v>258</v>
      </c>
      <c r="E125" s="168">
        <v>5.1971120503770161</v>
      </c>
      <c r="F125" s="168">
        <v>5.3410749239827551</v>
      </c>
      <c r="G125" s="168">
        <v>5.4316234994710948</v>
      </c>
      <c r="H125" s="168">
        <v>5.6146650462439416</v>
      </c>
      <c r="I125" s="168">
        <v>5.7582444113759719</v>
      </c>
    </row>
    <row r="126" spans="1:9" x14ac:dyDescent="0.3">
      <c r="A126" s="94" t="s">
        <v>119</v>
      </c>
      <c r="B126" s="44" t="s">
        <v>188</v>
      </c>
      <c r="C126" s="44" t="s">
        <v>40</v>
      </c>
      <c r="D126" s="90" t="s">
        <v>258</v>
      </c>
      <c r="E126" s="168">
        <v>5.4343191940721329</v>
      </c>
      <c r="F126" s="168">
        <v>5.5848528365424146</v>
      </c>
      <c r="G126" s="168">
        <v>5.6795342397914519</v>
      </c>
      <c r="H126" s="168">
        <v>5.8709301884064464</v>
      </c>
      <c r="I126" s="168">
        <v>6.0210628182682733</v>
      </c>
    </row>
    <row r="127" spans="1:9" x14ac:dyDescent="0.3">
      <c r="A127" s="94" t="s">
        <v>7</v>
      </c>
      <c r="B127" s="44" t="s">
        <v>65</v>
      </c>
      <c r="C127" s="44" t="s">
        <v>40</v>
      </c>
      <c r="D127" s="90" t="s">
        <v>258</v>
      </c>
      <c r="E127" s="168">
        <v>3.1054357881265782</v>
      </c>
      <c r="F127" s="168">
        <v>3.1351459185949331</v>
      </c>
      <c r="G127" s="168">
        <v>3.1439217703674722</v>
      </c>
      <c r="H127" s="168">
        <v>3.1876378957134062</v>
      </c>
      <c r="I127" s="168">
        <v>3.2237668416707743</v>
      </c>
    </row>
    <row r="128" spans="1:9" x14ac:dyDescent="0.3">
      <c r="A128" s="94" t="s">
        <v>103</v>
      </c>
      <c r="B128" s="44" t="s">
        <v>65</v>
      </c>
      <c r="C128" s="44" t="s">
        <v>40</v>
      </c>
      <c r="D128" s="90" t="s">
        <v>258</v>
      </c>
      <c r="E128" s="168">
        <v>21.221824712900201</v>
      </c>
      <c r="F128" s="168">
        <v>21.424856823049602</v>
      </c>
      <c r="G128" s="168">
        <v>21.484828949581825</v>
      </c>
      <c r="H128" s="168">
        <v>21.783574765794071</v>
      </c>
      <c r="I128" s="168">
        <v>22.030471565625067</v>
      </c>
    </row>
    <row r="129" spans="1:9" x14ac:dyDescent="0.3">
      <c r="A129" s="94" t="s">
        <v>110</v>
      </c>
      <c r="B129" s="44" t="s">
        <v>65</v>
      </c>
      <c r="C129" s="44" t="s">
        <v>40</v>
      </c>
      <c r="D129" s="90" t="s">
        <v>258</v>
      </c>
      <c r="E129" s="168">
        <v>0.41933029232419744</v>
      </c>
      <c r="F129" s="168">
        <v>0.42334208279235619</v>
      </c>
      <c r="G129" s="168">
        <v>0.42452709537681949</v>
      </c>
      <c r="H129" s="168">
        <v>0.43043013020712606</v>
      </c>
      <c r="I129" s="168">
        <v>0.43530866014730168</v>
      </c>
    </row>
    <row r="130" spans="1:9" x14ac:dyDescent="0.3">
      <c r="A130" s="94" t="s">
        <v>115</v>
      </c>
      <c r="B130" s="44" t="s">
        <v>65</v>
      </c>
      <c r="C130" s="44" t="s">
        <v>40</v>
      </c>
      <c r="D130" s="90" t="s">
        <v>258</v>
      </c>
      <c r="E130" s="168">
        <v>2.5925572138406583</v>
      </c>
      <c r="F130" s="168">
        <v>2.6173605645859479</v>
      </c>
      <c r="G130" s="168">
        <v>2.6246870396357567</v>
      </c>
      <c r="H130" s="168">
        <v>2.6611832237011623</v>
      </c>
      <c r="I130" s="168">
        <v>2.6913452897881056</v>
      </c>
    </row>
    <row r="131" spans="1:9" x14ac:dyDescent="0.3">
      <c r="A131" s="94" t="s">
        <v>119</v>
      </c>
      <c r="B131" s="44" t="s">
        <v>65</v>
      </c>
      <c r="C131" s="44" t="s">
        <v>40</v>
      </c>
      <c r="D131" s="90" t="s">
        <v>258</v>
      </c>
      <c r="E131" s="168">
        <v>1.3650932792672577</v>
      </c>
      <c r="F131" s="168">
        <v>1.3781533140564395</v>
      </c>
      <c r="G131" s="168">
        <v>1.3820110194130737</v>
      </c>
      <c r="H131" s="168">
        <v>1.401227835659447</v>
      </c>
      <c r="I131" s="168">
        <v>1.4171094653817493</v>
      </c>
    </row>
  </sheetData>
  <autoFilter ref="A3:I131" xr:uid="{00000000-0001-0000-4100-000000000000}"/>
  <phoneticPr fontId="23"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4100-000000000000}">
          <x14:formula1>
            <xm:f>EditableIndexes!$O$5:$O$16</xm:f>
          </x14:formula1>
          <xm:sqref>A54:A55 A118:A119</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4">
    <tabColor theme="9" tint="-0.499984740745262"/>
  </sheetPr>
  <dimension ref="A1"/>
  <sheetViews>
    <sheetView workbookViewId="0">
      <selection sqref="A1:XFD1048576"/>
    </sheetView>
  </sheetViews>
  <sheetFormatPr defaultColWidth="9.08203125" defaultRowHeight="14" x14ac:dyDescent="0.3"/>
  <cols>
    <col min="1" max="1" width="9.08203125" style="183" customWidth="1"/>
    <col min="2" max="16384" width="9.08203125" style="183"/>
  </cols>
  <sheetData/>
  <mergeCells count="1">
    <mergeCell ref="A1:XFD1048576"/>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5">
    <tabColor theme="9"/>
  </sheetPr>
  <dimension ref="A1:J190"/>
  <sheetViews>
    <sheetView workbookViewId="0"/>
  </sheetViews>
  <sheetFormatPr defaultRowHeight="14" outlineLevelRow="1" x14ac:dyDescent="0.3"/>
  <cols>
    <col min="1" max="1" width="16.83203125" style="6" customWidth="1"/>
    <col min="2" max="2" width="22.33203125" style="19" customWidth="1"/>
    <col min="3" max="3" width="21.58203125" style="19" customWidth="1"/>
    <col min="4" max="4" width="33.08203125" style="2" customWidth="1"/>
    <col min="5" max="5" width="19.75" style="2" customWidth="1"/>
    <col min="6" max="10" width="11.5" customWidth="1"/>
  </cols>
  <sheetData>
    <row r="1" spans="1:10" ht="42.75" customHeight="1" outlineLevel="1" x14ac:dyDescent="0.3">
      <c r="A1" s="5"/>
      <c r="B1" s="21"/>
      <c r="C1" s="21"/>
      <c r="D1" s="5"/>
      <c r="E1" s="5"/>
    </row>
    <row r="2" spans="1:10" ht="17.25" customHeight="1" outlineLevel="1" x14ac:dyDescent="0.3">
      <c r="A2" s="8"/>
      <c r="B2" s="3"/>
      <c r="C2" s="3"/>
      <c r="D2"/>
      <c r="E2"/>
    </row>
    <row r="3" spans="1:10" ht="17.25" customHeight="1" outlineLevel="1" x14ac:dyDescent="0.3">
      <c r="A3" s="45" t="s">
        <v>124</v>
      </c>
      <c r="B3" s="46" t="s">
        <v>125</v>
      </c>
      <c r="C3" s="130"/>
      <c r="D3" s="130"/>
      <c r="E3" s="130"/>
      <c r="F3" s="131"/>
      <c r="G3" s="131"/>
      <c r="H3" s="131"/>
      <c r="I3" s="131"/>
      <c r="J3" s="12"/>
    </row>
    <row r="4" spans="1:10" s="20" customFormat="1" ht="37.5" customHeight="1" x14ac:dyDescent="0.35">
      <c r="A4" s="47" t="s">
        <v>183</v>
      </c>
      <c r="B4" s="47" t="s">
        <v>184</v>
      </c>
      <c r="C4" s="47" t="s">
        <v>185</v>
      </c>
      <c r="D4" s="132" t="s">
        <v>186</v>
      </c>
      <c r="E4" s="133" t="s">
        <v>187</v>
      </c>
      <c r="F4" s="41">
        <v>2027</v>
      </c>
      <c r="G4" s="41">
        <v>2028</v>
      </c>
      <c r="H4" s="41">
        <v>2029</v>
      </c>
      <c r="I4" s="41">
        <v>2030</v>
      </c>
      <c r="J4" s="41">
        <v>2031</v>
      </c>
    </row>
    <row r="5" spans="1:10" ht="14.5" customHeight="1" x14ac:dyDescent="0.3">
      <c r="A5" s="134" t="s">
        <v>45</v>
      </c>
      <c r="B5" s="134" t="s">
        <v>29</v>
      </c>
      <c r="C5" s="134" t="s">
        <v>196</v>
      </c>
      <c r="D5" s="134" t="s">
        <v>29</v>
      </c>
      <c r="E5" s="134" t="s">
        <v>259</v>
      </c>
      <c r="F5" s="174">
        <v>1</v>
      </c>
      <c r="G5" s="174">
        <v>1</v>
      </c>
      <c r="H5" s="174">
        <v>1</v>
      </c>
      <c r="I5" s="174">
        <v>1</v>
      </c>
      <c r="J5" s="174">
        <v>1</v>
      </c>
    </row>
    <row r="6" spans="1:10" ht="14.5" x14ac:dyDescent="0.3">
      <c r="A6" s="134" t="s">
        <v>45</v>
      </c>
      <c r="B6" s="134" t="s">
        <v>29</v>
      </c>
      <c r="C6" s="134" t="s">
        <v>196</v>
      </c>
      <c r="D6" s="134" t="s">
        <v>29</v>
      </c>
      <c r="E6" s="134" t="s">
        <v>258</v>
      </c>
      <c r="F6" s="174">
        <v>1</v>
      </c>
      <c r="G6" s="174">
        <v>1</v>
      </c>
      <c r="H6" s="174">
        <v>1</v>
      </c>
      <c r="I6" s="174">
        <v>1</v>
      </c>
      <c r="J6" s="174">
        <v>1</v>
      </c>
    </row>
    <row r="7" spans="1:10" ht="14.5" x14ac:dyDescent="0.3">
      <c r="A7" s="134" t="s">
        <v>45</v>
      </c>
      <c r="B7" s="134" t="s">
        <v>29</v>
      </c>
      <c r="C7" s="134" t="s">
        <v>194</v>
      </c>
      <c r="D7" s="134" t="s">
        <v>29</v>
      </c>
      <c r="E7" s="134" t="s">
        <v>259</v>
      </c>
      <c r="F7" s="174">
        <v>1</v>
      </c>
      <c r="G7" s="174">
        <v>1</v>
      </c>
      <c r="H7" s="174">
        <v>1</v>
      </c>
      <c r="I7" s="174">
        <v>1</v>
      </c>
      <c r="J7" s="174">
        <v>1</v>
      </c>
    </row>
    <row r="8" spans="1:10" ht="14.5" x14ac:dyDescent="0.3">
      <c r="A8" s="134" t="s">
        <v>45</v>
      </c>
      <c r="B8" s="134" t="s">
        <v>29</v>
      </c>
      <c r="C8" s="134" t="s">
        <v>194</v>
      </c>
      <c r="D8" s="134" t="s">
        <v>29</v>
      </c>
      <c r="E8" s="134" t="s">
        <v>258</v>
      </c>
      <c r="F8" s="174">
        <v>1</v>
      </c>
      <c r="G8" s="174">
        <v>1</v>
      </c>
      <c r="H8" s="174">
        <v>1</v>
      </c>
      <c r="I8" s="174">
        <v>1</v>
      </c>
      <c r="J8" s="174">
        <v>1</v>
      </c>
    </row>
    <row r="9" spans="1:10" ht="14.5" x14ac:dyDescent="0.3">
      <c r="A9" s="134" t="s">
        <v>45</v>
      </c>
      <c r="B9" s="134" t="s">
        <v>29</v>
      </c>
      <c r="C9" s="134" t="s">
        <v>195</v>
      </c>
      <c r="D9" s="134" t="s">
        <v>29</v>
      </c>
      <c r="E9" s="134" t="s">
        <v>259</v>
      </c>
      <c r="F9" s="174">
        <v>1</v>
      </c>
      <c r="G9" s="174">
        <v>1</v>
      </c>
      <c r="H9" s="174">
        <v>1</v>
      </c>
      <c r="I9" s="174">
        <v>1</v>
      </c>
      <c r="J9" s="174">
        <v>1</v>
      </c>
    </row>
    <row r="10" spans="1:10" ht="14.5" x14ac:dyDescent="0.3">
      <c r="A10" s="134" t="s">
        <v>45</v>
      </c>
      <c r="B10" s="134" t="s">
        <v>29</v>
      </c>
      <c r="C10" s="134" t="s">
        <v>195</v>
      </c>
      <c r="D10" s="134" t="s">
        <v>29</v>
      </c>
      <c r="E10" s="134" t="s">
        <v>258</v>
      </c>
      <c r="F10" s="174">
        <v>1</v>
      </c>
      <c r="G10" s="174">
        <v>1</v>
      </c>
      <c r="H10" s="174">
        <v>1</v>
      </c>
      <c r="I10" s="174">
        <v>1</v>
      </c>
      <c r="J10" s="174">
        <v>1</v>
      </c>
    </row>
    <row r="11" spans="1:10" ht="14.5" x14ac:dyDescent="0.3">
      <c r="A11" s="134" t="s">
        <v>45</v>
      </c>
      <c r="B11" s="134" t="s">
        <v>29</v>
      </c>
      <c r="C11" s="134" t="s">
        <v>193</v>
      </c>
      <c r="D11" s="134" t="s">
        <v>29</v>
      </c>
      <c r="E11" s="134" t="s">
        <v>259</v>
      </c>
      <c r="F11" s="174">
        <v>1</v>
      </c>
      <c r="G11" s="174">
        <v>1</v>
      </c>
      <c r="H11" s="174">
        <v>1</v>
      </c>
      <c r="I11" s="174">
        <v>1</v>
      </c>
      <c r="J11" s="174">
        <v>1</v>
      </c>
    </row>
    <row r="12" spans="1:10" ht="14.5" x14ac:dyDescent="0.3">
      <c r="A12" s="134" t="s">
        <v>45</v>
      </c>
      <c r="B12" s="134" t="s">
        <v>29</v>
      </c>
      <c r="C12" s="134" t="s">
        <v>193</v>
      </c>
      <c r="D12" s="134" t="s">
        <v>29</v>
      </c>
      <c r="E12" s="134" t="s">
        <v>258</v>
      </c>
      <c r="F12" s="174">
        <v>1</v>
      </c>
      <c r="G12" s="174">
        <v>1</v>
      </c>
      <c r="H12" s="174">
        <v>1</v>
      </c>
      <c r="I12" s="174">
        <v>1</v>
      </c>
      <c r="J12" s="174">
        <v>1</v>
      </c>
    </row>
    <row r="13" spans="1:10" ht="14.5" x14ac:dyDescent="0.3">
      <c r="A13" s="134" t="s">
        <v>45</v>
      </c>
      <c r="B13" s="134" t="s">
        <v>67</v>
      </c>
      <c r="C13" s="135" t="s">
        <v>189</v>
      </c>
      <c r="D13" s="135" t="s">
        <v>7</v>
      </c>
      <c r="E13" s="134" t="s">
        <v>259</v>
      </c>
      <c r="F13" s="175">
        <v>0.33823529411764702</v>
      </c>
      <c r="G13" s="175">
        <v>0.33823529411764702</v>
      </c>
      <c r="H13" s="175">
        <v>0.33823529411764702</v>
      </c>
      <c r="I13" s="175">
        <v>0.33823529411764702</v>
      </c>
      <c r="J13" s="175">
        <v>0.33823529411764702</v>
      </c>
    </row>
    <row r="14" spans="1:10" ht="14.5" x14ac:dyDescent="0.3">
      <c r="A14" s="134" t="s">
        <v>45</v>
      </c>
      <c r="B14" s="134" t="s">
        <v>67</v>
      </c>
      <c r="C14" s="135" t="s">
        <v>189</v>
      </c>
      <c r="D14" s="135" t="s">
        <v>103</v>
      </c>
      <c r="E14" s="134" t="s">
        <v>259</v>
      </c>
      <c r="F14" s="175">
        <v>0.33823529411764702</v>
      </c>
      <c r="G14" s="175">
        <v>0.33823529411764702</v>
      </c>
      <c r="H14" s="175">
        <v>0.33823529411764702</v>
      </c>
      <c r="I14" s="175">
        <v>0.33823529411764702</v>
      </c>
      <c r="J14" s="175">
        <v>0.33823529411764702</v>
      </c>
    </row>
    <row r="15" spans="1:10" ht="14.5" x14ac:dyDescent="0.3">
      <c r="A15" s="134" t="s">
        <v>45</v>
      </c>
      <c r="B15" s="134" t="s">
        <v>67</v>
      </c>
      <c r="C15" s="135" t="s">
        <v>189</v>
      </c>
      <c r="D15" s="134" t="s">
        <v>110</v>
      </c>
      <c r="E15" s="134" t="s">
        <v>259</v>
      </c>
      <c r="F15" s="175">
        <v>0.33823529411764702</v>
      </c>
      <c r="G15" s="175">
        <v>0.33823529411764702</v>
      </c>
      <c r="H15" s="175">
        <v>0.33823529411764702</v>
      </c>
      <c r="I15" s="175">
        <v>0.33823529411764702</v>
      </c>
      <c r="J15" s="175">
        <v>0.33823529411764702</v>
      </c>
    </row>
    <row r="16" spans="1:10" ht="14.5" x14ac:dyDescent="0.3">
      <c r="A16" s="134" t="s">
        <v>45</v>
      </c>
      <c r="B16" s="134" t="s">
        <v>67</v>
      </c>
      <c r="C16" s="135" t="s">
        <v>189</v>
      </c>
      <c r="D16" s="134" t="s">
        <v>115</v>
      </c>
      <c r="E16" s="134" t="s">
        <v>259</v>
      </c>
      <c r="F16" s="175">
        <v>0.33823529411764702</v>
      </c>
      <c r="G16" s="175">
        <v>0.33823529411764702</v>
      </c>
      <c r="H16" s="175">
        <v>0.33823529411764702</v>
      </c>
      <c r="I16" s="175">
        <v>0.33823529411764702</v>
      </c>
      <c r="J16" s="175">
        <v>0.33823529411764702</v>
      </c>
    </row>
    <row r="17" spans="1:10" ht="14.5" x14ac:dyDescent="0.3">
      <c r="A17" s="134" t="s">
        <v>45</v>
      </c>
      <c r="B17" s="134" t="s">
        <v>67</v>
      </c>
      <c r="C17" s="135" t="s">
        <v>189</v>
      </c>
      <c r="D17" s="134" t="s">
        <v>119</v>
      </c>
      <c r="E17" s="134" t="s">
        <v>259</v>
      </c>
      <c r="F17" s="175">
        <v>0.33823529411764702</v>
      </c>
      <c r="G17" s="175">
        <v>0.33823529411764702</v>
      </c>
      <c r="H17" s="175">
        <v>0.33823529411764702</v>
      </c>
      <c r="I17" s="175">
        <v>0.33823529411764702</v>
      </c>
      <c r="J17" s="175">
        <v>0.33823529411764702</v>
      </c>
    </row>
    <row r="18" spans="1:10" ht="14.5" x14ac:dyDescent="0.3">
      <c r="A18" s="134" t="s">
        <v>45</v>
      </c>
      <c r="B18" s="134" t="s">
        <v>21</v>
      </c>
      <c r="C18" s="135" t="s">
        <v>189</v>
      </c>
      <c r="D18" s="135" t="s">
        <v>7</v>
      </c>
      <c r="E18" s="134" t="s">
        <v>259</v>
      </c>
      <c r="F18" s="175">
        <v>0.40257352941176472</v>
      </c>
      <c r="G18" s="175">
        <v>0.40257352941176472</v>
      </c>
      <c r="H18" s="175">
        <v>0.40257352941176472</v>
      </c>
      <c r="I18" s="175">
        <v>0.40257352941176472</v>
      </c>
      <c r="J18" s="175">
        <v>0.40257352941176472</v>
      </c>
    </row>
    <row r="19" spans="1:10" ht="14.5" x14ac:dyDescent="0.3">
      <c r="A19" s="134" t="s">
        <v>45</v>
      </c>
      <c r="B19" s="134" t="s">
        <v>21</v>
      </c>
      <c r="C19" s="135" t="s">
        <v>189</v>
      </c>
      <c r="D19" s="135" t="s">
        <v>103</v>
      </c>
      <c r="E19" s="134" t="s">
        <v>259</v>
      </c>
      <c r="F19" s="175">
        <v>0.40257352941176472</v>
      </c>
      <c r="G19" s="175">
        <v>0.40257352941176472</v>
      </c>
      <c r="H19" s="175">
        <v>0.40257352941176472</v>
      </c>
      <c r="I19" s="175">
        <v>0.40257352941176472</v>
      </c>
      <c r="J19" s="175">
        <v>0.40257352941176472</v>
      </c>
    </row>
    <row r="20" spans="1:10" ht="14.5" x14ac:dyDescent="0.3">
      <c r="A20" s="134" t="s">
        <v>45</v>
      </c>
      <c r="B20" s="134" t="s">
        <v>21</v>
      </c>
      <c r="C20" s="135" t="s">
        <v>189</v>
      </c>
      <c r="D20" s="134" t="s">
        <v>110</v>
      </c>
      <c r="E20" s="134" t="s">
        <v>259</v>
      </c>
      <c r="F20" s="175">
        <v>0.40257352941176472</v>
      </c>
      <c r="G20" s="175">
        <v>0.40257352941176472</v>
      </c>
      <c r="H20" s="175">
        <v>0.40257352941176472</v>
      </c>
      <c r="I20" s="175">
        <v>0.40257352941176472</v>
      </c>
      <c r="J20" s="175">
        <v>0.40257352941176472</v>
      </c>
    </row>
    <row r="21" spans="1:10" ht="14.5" x14ac:dyDescent="0.3">
      <c r="A21" s="134" t="s">
        <v>45</v>
      </c>
      <c r="B21" s="134" t="s">
        <v>21</v>
      </c>
      <c r="C21" s="135" t="s">
        <v>189</v>
      </c>
      <c r="D21" s="134" t="s">
        <v>115</v>
      </c>
      <c r="E21" s="134" t="s">
        <v>259</v>
      </c>
      <c r="F21" s="175">
        <v>0.40257352941176472</v>
      </c>
      <c r="G21" s="175">
        <v>0.40257352941176472</v>
      </c>
      <c r="H21" s="175">
        <v>0.40257352941176472</v>
      </c>
      <c r="I21" s="175">
        <v>0.40257352941176472</v>
      </c>
      <c r="J21" s="175">
        <v>0.40257352941176472</v>
      </c>
    </row>
    <row r="22" spans="1:10" ht="14.5" x14ac:dyDescent="0.3">
      <c r="A22" s="134" t="s">
        <v>45</v>
      </c>
      <c r="B22" s="134" t="s">
        <v>21</v>
      </c>
      <c r="C22" s="135" t="s">
        <v>189</v>
      </c>
      <c r="D22" s="134" t="s">
        <v>119</v>
      </c>
      <c r="E22" s="134" t="s">
        <v>259</v>
      </c>
      <c r="F22" s="175">
        <v>0.40257352941176472</v>
      </c>
      <c r="G22" s="175">
        <v>0.40257352941176472</v>
      </c>
      <c r="H22" s="175">
        <v>0.40257352941176472</v>
      </c>
      <c r="I22" s="175">
        <v>0.40257352941176472</v>
      </c>
      <c r="J22" s="175">
        <v>0.40257352941176472</v>
      </c>
    </row>
    <row r="23" spans="1:10" ht="14.5" x14ac:dyDescent="0.3">
      <c r="A23" s="134" t="s">
        <v>45</v>
      </c>
      <c r="B23" s="134" t="s">
        <v>22</v>
      </c>
      <c r="C23" s="135" t="s">
        <v>189</v>
      </c>
      <c r="D23" s="135" t="s">
        <v>7</v>
      </c>
      <c r="E23" s="134" t="s">
        <v>259</v>
      </c>
      <c r="F23" s="175">
        <v>0.43120098039215687</v>
      </c>
      <c r="G23" s="175">
        <v>0.43120098039215687</v>
      </c>
      <c r="H23" s="175">
        <v>0.43120098039215687</v>
      </c>
      <c r="I23" s="175">
        <v>0.43120098039215687</v>
      </c>
      <c r="J23" s="175">
        <v>0.43120098039215687</v>
      </c>
    </row>
    <row r="24" spans="1:10" ht="14.5" x14ac:dyDescent="0.3">
      <c r="A24" s="134" t="s">
        <v>45</v>
      </c>
      <c r="B24" s="134" t="s">
        <v>22</v>
      </c>
      <c r="C24" s="135" t="s">
        <v>189</v>
      </c>
      <c r="D24" s="135" t="s">
        <v>103</v>
      </c>
      <c r="E24" s="134" t="s">
        <v>259</v>
      </c>
      <c r="F24" s="175">
        <v>0.43120098039215687</v>
      </c>
      <c r="G24" s="175">
        <v>0.43120098039215687</v>
      </c>
      <c r="H24" s="175">
        <v>0.43120098039215687</v>
      </c>
      <c r="I24" s="175">
        <v>0.43120098039215687</v>
      </c>
      <c r="J24" s="175">
        <v>0.43120098039215687</v>
      </c>
    </row>
    <row r="25" spans="1:10" ht="14.5" x14ac:dyDescent="0.3">
      <c r="A25" s="134" t="s">
        <v>45</v>
      </c>
      <c r="B25" s="134" t="s">
        <v>22</v>
      </c>
      <c r="C25" s="135" t="s">
        <v>189</v>
      </c>
      <c r="D25" s="134" t="s">
        <v>110</v>
      </c>
      <c r="E25" s="134" t="s">
        <v>259</v>
      </c>
      <c r="F25" s="175">
        <v>0.43120098039215687</v>
      </c>
      <c r="G25" s="175">
        <v>0.43120098039215687</v>
      </c>
      <c r="H25" s="175">
        <v>0.43120098039215687</v>
      </c>
      <c r="I25" s="175">
        <v>0.43120098039215687</v>
      </c>
      <c r="J25" s="175">
        <v>0.43120098039215687</v>
      </c>
    </row>
    <row r="26" spans="1:10" ht="14.5" x14ac:dyDescent="0.3">
      <c r="A26" s="134" t="s">
        <v>45</v>
      </c>
      <c r="B26" s="134" t="s">
        <v>22</v>
      </c>
      <c r="C26" s="135" t="s">
        <v>189</v>
      </c>
      <c r="D26" s="134" t="s">
        <v>115</v>
      </c>
      <c r="E26" s="134" t="s">
        <v>259</v>
      </c>
      <c r="F26" s="175">
        <v>0.43120098039215687</v>
      </c>
      <c r="G26" s="175">
        <v>0.43120098039215687</v>
      </c>
      <c r="H26" s="175">
        <v>0.43120098039215687</v>
      </c>
      <c r="I26" s="175">
        <v>0.43120098039215687</v>
      </c>
      <c r="J26" s="175">
        <v>0.43120098039215687</v>
      </c>
    </row>
    <row r="27" spans="1:10" ht="14.5" x14ac:dyDescent="0.3">
      <c r="A27" s="134" t="s">
        <v>45</v>
      </c>
      <c r="B27" s="134" t="s">
        <v>22</v>
      </c>
      <c r="C27" s="135" t="s">
        <v>189</v>
      </c>
      <c r="D27" s="134" t="s">
        <v>119</v>
      </c>
      <c r="E27" s="134" t="s">
        <v>259</v>
      </c>
      <c r="F27" s="175">
        <v>0.43120098039215687</v>
      </c>
      <c r="G27" s="175">
        <v>0.43120098039215687</v>
      </c>
      <c r="H27" s="175">
        <v>0.43120098039215687</v>
      </c>
      <c r="I27" s="175">
        <v>0.43120098039215687</v>
      </c>
      <c r="J27" s="175">
        <v>0.43120098039215687</v>
      </c>
    </row>
    <row r="28" spans="1:10" ht="14.5" x14ac:dyDescent="0.3">
      <c r="A28" s="134" t="s">
        <v>45</v>
      </c>
      <c r="B28" s="134" t="s">
        <v>19</v>
      </c>
      <c r="C28" s="135" t="s">
        <v>189</v>
      </c>
      <c r="D28" s="135" t="s">
        <v>7</v>
      </c>
      <c r="E28" s="134" t="s">
        <v>259</v>
      </c>
      <c r="F28" s="174">
        <v>0.86274509803921573</v>
      </c>
      <c r="G28" s="174">
        <v>0.86274509803921573</v>
      </c>
      <c r="H28" s="174">
        <v>0.86274509803921573</v>
      </c>
      <c r="I28" s="174">
        <v>0.86274509803921573</v>
      </c>
      <c r="J28" s="174">
        <v>0.86274509803921573</v>
      </c>
    </row>
    <row r="29" spans="1:10" ht="14.5" x14ac:dyDescent="0.3">
      <c r="A29" s="134" t="s">
        <v>45</v>
      </c>
      <c r="B29" s="134" t="s">
        <v>19</v>
      </c>
      <c r="C29" s="135" t="s">
        <v>189</v>
      </c>
      <c r="D29" s="135" t="s">
        <v>103</v>
      </c>
      <c r="E29" s="134" t="s">
        <v>259</v>
      </c>
      <c r="F29" s="174">
        <v>0.86274509803921573</v>
      </c>
      <c r="G29" s="174">
        <v>0.86274509803921573</v>
      </c>
      <c r="H29" s="174">
        <v>0.86274509803921573</v>
      </c>
      <c r="I29" s="174">
        <v>0.86274509803921573</v>
      </c>
      <c r="J29" s="174">
        <v>0.86274509803921573</v>
      </c>
    </row>
    <row r="30" spans="1:10" ht="14.5" x14ac:dyDescent="0.3">
      <c r="A30" s="134" t="s">
        <v>45</v>
      </c>
      <c r="B30" s="134" t="s">
        <v>19</v>
      </c>
      <c r="C30" s="135" t="s">
        <v>189</v>
      </c>
      <c r="D30" s="134" t="s">
        <v>110</v>
      </c>
      <c r="E30" s="134" t="s">
        <v>259</v>
      </c>
      <c r="F30" s="174">
        <v>0.86274509803921573</v>
      </c>
      <c r="G30" s="174">
        <v>0.86274509803921573</v>
      </c>
      <c r="H30" s="174">
        <v>0.86274509803921573</v>
      </c>
      <c r="I30" s="174">
        <v>0.86274509803921573</v>
      </c>
      <c r="J30" s="174">
        <v>0.86274509803921573</v>
      </c>
    </row>
    <row r="31" spans="1:10" ht="14.5" x14ac:dyDescent="0.3">
      <c r="A31" s="134" t="s">
        <v>45</v>
      </c>
      <c r="B31" s="134" t="s">
        <v>19</v>
      </c>
      <c r="C31" s="135" t="s">
        <v>189</v>
      </c>
      <c r="D31" s="134" t="s">
        <v>115</v>
      </c>
      <c r="E31" s="134" t="s">
        <v>259</v>
      </c>
      <c r="F31" s="174">
        <v>0.86274509803921573</v>
      </c>
      <c r="G31" s="174">
        <v>0.86274509803921573</v>
      </c>
      <c r="H31" s="174">
        <v>0.86274509803921573</v>
      </c>
      <c r="I31" s="174">
        <v>0.86274509803921573</v>
      </c>
      <c r="J31" s="174">
        <v>0.86274509803921573</v>
      </c>
    </row>
    <row r="32" spans="1:10" ht="14.5" x14ac:dyDescent="0.3">
      <c r="A32" s="134" t="s">
        <v>45</v>
      </c>
      <c r="B32" s="134" t="s">
        <v>19</v>
      </c>
      <c r="C32" s="135" t="s">
        <v>189</v>
      </c>
      <c r="D32" s="134" t="s">
        <v>119</v>
      </c>
      <c r="E32" s="134" t="s">
        <v>259</v>
      </c>
      <c r="F32" s="174">
        <v>0.86274509803921573</v>
      </c>
      <c r="G32" s="174">
        <v>0.86274509803921573</v>
      </c>
      <c r="H32" s="174">
        <v>0.86274509803921573</v>
      </c>
      <c r="I32" s="174">
        <v>0.86274509803921573</v>
      </c>
      <c r="J32" s="174">
        <v>0.86274509803921573</v>
      </c>
    </row>
    <row r="33" spans="1:10" ht="14.5" x14ac:dyDescent="0.3">
      <c r="A33" s="134" t="s">
        <v>45</v>
      </c>
      <c r="B33" s="134" t="s">
        <v>67</v>
      </c>
      <c r="C33" s="135" t="s">
        <v>189</v>
      </c>
      <c r="D33" s="134" t="s">
        <v>7</v>
      </c>
      <c r="E33" s="134" t="s">
        <v>258</v>
      </c>
      <c r="F33" s="175">
        <v>0.33823529411764702</v>
      </c>
      <c r="G33" s="175">
        <v>0.33823529411764702</v>
      </c>
      <c r="H33" s="175">
        <v>0.33823529411764702</v>
      </c>
      <c r="I33" s="175">
        <v>0.33823529411764702</v>
      </c>
      <c r="J33" s="175">
        <v>0.33823529411764702</v>
      </c>
    </row>
    <row r="34" spans="1:10" ht="14.5" x14ac:dyDescent="0.3">
      <c r="A34" s="134" t="s">
        <v>45</v>
      </c>
      <c r="B34" s="134" t="s">
        <v>67</v>
      </c>
      <c r="C34" s="135" t="s">
        <v>189</v>
      </c>
      <c r="D34" s="134" t="s">
        <v>103</v>
      </c>
      <c r="E34" s="134" t="s">
        <v>258</v>
      </c>
      <c r="F34" s="175">
        <v>0.33823529411764702</v>
      </c>
      <c r="G34" s="175">
        <v>0.33823529411764702</v>
      </c>
      <c r="H34" s="175">
        <v>0.33823529411764702</v>
      </c>
      <c r="I34" s="175">
        <v>0.33823529411764702</v>
      </c>
      <c r="J34" s="175">
        <v>0.33823529411764702</v>
      </c>
    </row>
    <row r="35" spans="1:10" ht="14.5" x14ac:dyDescent="0.3">
      <c r="A35" s="134" t="s">
        <v>45</v>
      </c>
      <c r="B35" s="134" t="s">
        <v>67</v>
      </c>
      <c r="C35" s="135" t="s">
        <v>189</v>
      </c>
      <c r="D35" s="134" t="s">
        <v>110</v>
      </c>
      <c r="E35" s="134" t="s">
        <v>258</v>
      </c>
      <c r="F35" s="175">
        <v>0.33823529411764702</v>
      </c>
      <c r="G35" s="175">
        <v>0.33823529411764702</v>
      </c>
      <c r="H35" s="175">
        <v>0.33823529411764702</v>
      </c>
      <c r="I35" s="175">
        <v>0.33823529411764702</v>
      </c>
      <c r="J35" s="175">
        <v>0.33823529411764702</v>
      </c>
    </row>
    <row r="36" spans="1:10" ht="14.5" x14ac:dyDescent="0.3">
      <c r="A36" s="134" t="s">
        <v>45</v>
      </c>
      <c r="B36" s="134" t="s">
        <v>67</v>
      </c>
      <c r="C36" s="135" t="s">
        <v>189</v>
      </c>
      <c r="D36" s="134" t="s">
        <v>115</v>
      </c>
      <c r="E36" s="134" t="s">
        <v>258</v>
      </c>
      <c r="F36" s="175">
        <v>0.33823529411764702</v>
      </c>
      <c r="G36" s="175">
        <v>0.33823529411764702</v>
      </c>
      <c r="H36" s="175">
        <v>0.33823529411764702</v>
      </c>
      <c r="I36" s="175">
        <v>0.33823529411764702</v>
      </c>
      <c r="J36" s="175">
        <v>0.33823529411764702</v>
      </c>
    </row>
    <row r="37" spans="1:10" ht="14.5" x14ac:dyDescent="0.3">
      <c r="A37" s="134" t="s">
        <v>45</v>
      </c>
      <c r="B37" s="134" t="s">
        <v>67</v>
      </c>
      <c r="C37" s="135" t="s">
        <v>189</v>
      </c>
      <c r="D37" s="134" t="s">
        <v>119</v>
      </c>
      <c r="E37" s="134" t="s">
        <v>258</v>
      </c>
      <c r="F37" s="175">
        <v>0.33823529411764702</v>
      </c>
      <c r="G37" s="175">
        <v>0.33823529411764702</v>
      </c>
      <c r="H37" s="175">
        <v>0.33823529411764702</v>
      </c>
      <c r="I37" s="175">
        <v>0.33823529411764702</v>
      </c>
      <c r="J37" s="175">
        <v>0.33823529411764702</v>
      </c>
    </row>
    <row r="38" spans="1:10" ht="14.5" x14ac:dyDescent="0.3">
      <c r="A38" s="134" t="s">
        <v>45</v>
      </c>
      <c r="B38" s="134" t="s">
        <v>21</v>
      </c>
      <c r="C38" s="135" t="s">
        <v>189</v>
      </c>
      <c r="D38" s="134" t="s">
        <v>7</v>
      </c>
      <c r="E38" s="134" t="s">
        <v>258</v>
      </c>
      <c r="F38" s="175">
        <v>0.40257352941176472</v>
      </c>
      <c r="G38" s="175">
        <v>0.40257352941176472</v>
      </c>
      <c r="H38" s="175">
        <v>0.40257352941176472</v>
      </c>
      <c r="I38" s="175">
        <v>0.40257352941176472</v>
      </c>
      <c r="J38" s="175">
        <v>0.40257352941176472</v>
      </c>
    </row>
    <row r="39" spans="1:10" ht="14.5" x14ac:dyDescent="0.3">
      <c r="A39" s="134" t="s">
        <v>45</v>
      </c>
      <c r="B39" s="134" t="s">
        <v>21</v>
      </c>
      <c r="C39" s="135" t="s">
        <v>189</v>
      </c>
      <c r="D39" s="134" t="s">
        <v>103</v>
      </c>
      <c r="E39" s="134" t="s">
        <v>258</v>
      </c>
      <c r="F39" s="175">
        <v>0.40257352941176472</v>
      </c>
      <c r="G39" s="175">
        <v>0.40257352941176472</v>
      </c>
      <c r="H39" s="175">
        <v>0.40257352941176472</v>
      </c>
      <c r="I39" s="175">
        <v>0.40257352941176472</v>
      </c>
      <c r="J39" s="175">
        <v>0.40257352941176472</v>
      </c>
    </row>
    <row r="40" spans="1:10" ht="14.5" x14ac:dyDescent="0.3">
      <c r="A40" s="134" t="s">
        <v>45</v>
      </c>
      <c r="B40" s="134" t="s">
        <v>21</v>
      </c>
      <c r="C40" s="135" t="s">
        <v>189</v>
      </c>
      <c r="D40" s="134" t="s">
        <v>110</v>
      </c>
      <c r="E40" s="134" t="s">
        <v>258</v>
      </c>
      <c r="F40" s="175">
        <v>0.40257352941176472</v>
      </c>
      <c r="G40" s="175">
        <v>0.40257352941176472</v>
      </c>
      <c r="H40" s="175">
        <v>0.40257352941176472</v>
      </c>
      <c r="I40" s="175">
        <v>0.40257352941176472</v>
      </c>
      <c r="J40" s="175">
        <v>0.40257352941176472</v>
      </c>
    </row>
    <row r="41" spans="1:10" ht="14.5" x14ac:dyDescent="0.3">
      <c r="A41" s="134" t="s">
        <v>45</v>
      </c>
      <c r="B41" s="134" t="s">
        <v>21</v>
      </c>
      <c r="C41" s="135" t="s">
        <v>189</v>
      </c>
      <c r="D41" s="134" t="s">
        <v>115</v>
      </c>
      <c r="E41" s="134" t="s">
        <v>258</v>
      </c>
      <c r="F41" s="175">
        <v>0.40257352941176472</v>
      </c>
      <c r="G41" s="175">
        <v>0.40257352941176472</v>
      </c>
      <c r="H41" s="175">
        <v>0.40257352941176472</v>
      </c>
      <c r="I41" s="175">
        <v>0.40257352941176472</v>
      </c>
      <c r="J41" s="175">
        <v>0.40257352941176472</v>
      </c>
    </row>
    <row r="42" spans="1:10" ht="14.5" x14ac:dyDescent="0.3">
      <c r="A42" s="134" t="s">
        <v>45</v>
      </c>
      <c r="B42" s="134" t="s">
        <v>21</v>
      </c>
      <c r="C42" s="135" t="s">
        <v>189</v>
      </c>
      <c r="D42" s="134" t="s">
        <v>119</v>
      </c>
      <c r="E42" s="134" t="s">
        <v>258</v>
      </c>
      <c r="F42" s="175">
        <v>0.40257352941176472</v>
      </c>
      <c r="G42" s="175">
        <v>0.40257352941176472</v>
      </c>
      <c r="H42" s="175">
        <v>0.40257352941176472</v>
      </c>
      <c r="I42" s="175">
        <v>0.40257352941176472</v>
      </c>
      <c r="J42" s="175">
        <v>0.40257352941176472</v>
      </c>
    </row>
    <row r="43" spans="1:10" ht="14.5" x14ac:dyDescent="0.3">
      <c r="A43" s="134" t="s">
        <v>45</v>
      </c>
      <c r="B43" s="134" t="s">
        <v>22</v>
      </c>
      <c r="C43" s="135" t="s">
        <v>189</v>
      </c>
      <c r="D43" s="134" t="s">
        <v>7</v>
      </c>
      <c r="E43" s="134" t="s">
        <v>258</v>
      </c>
      <c r="F43" s="175">
        <v>0.43120098039215687</v>
      </c>
      <c r="G43" s="175">
        <v>0.43120098039215687</v>
      </c>
      <c r="H43" s="175">
        <v>0.43120098039215687</v>
      </c>
      <c r="I43" s="175">
        <v>0.43120098039215687</v>
      </c>
      <c r="J43" s="175">
        <v>0.43120098039215687</v>
      </c>
    </row>
    <row r="44" spans="1:10" ht="14.5" customHeight="1" x14ac:dyDescent="0.3">
      <c r="A44" s="134" t="s">
        <v>45</v>
      </c>
      <c r="B44" s="134" t="s">
        <v>22</v>
      </c>
      <c r="C44" s="135" t="s">
        <v>189</v>
      </c>
      <c r="D44" s="134" t="s">
        <v>103</v>
      </c>
      <c r="E44" s="134" t="s">
        <v>258</v>
      </c>
      <c r="F44" s="175">
        <v>0.43120098039215687</v>
      </c>
      <c r="G44" s="175">
        <v>0.43120098039215687</v>
      </c>
      <c r="H44" s="175">
        <v>0.43120098039215687</v>
      </c>
      <c r="I44" s="175">
        <v>0.43120098039215687</v>
      </c>
      <c r="J44" s="175">
        <v>0.43120098039215687</v>
      </c>
    </row>
    <row r="45" spans="1:10" ht="14.5" x14ac:dyDescent="0.3">
      <c r="A45" s="134" t="s">
        <v>45</v>
      </c>
      <c r="B45" s="134" t="s">
        <v>22</v>
      </c>
      <c r="C45" s="135" t="s">
        <v>189</v>
      </c>
      <c r="D45" s="134" t="s">
        <v>110</v>
      </c>
      <c r="E45" s="134" t="s">
        <v>258</v>
      </c>
      <c r="F45" s="175">
        <v>0.43120098039215687</v>
      </c>
      <c r="G45" s="175">
        <v>0.43120098039215687</v>
      </c>
      <c r="H45" s="175">
        <v>0.43120098039215687</v>
      </c>
      <c r="I45" s="175">
        <v>0.43120098039215687</v>
      </c>
      <c r="J45" s="175">
        <v>0.43120098039215687</v>
      </c>
    </row>
    <row r="46" spans="1:10" ht="14.5" x14ac:dyDescent="0.3">
      <c r="A46" s="134" t="s">
        <v>45</v>
      </c>
      <c r="B46" s="134" t="s">
        <v>22</v>
      </c>
      <c r="C46" s="135" t="s">
        <v>189</v>
      </c>
      <c r="D46" s="134" t="s">
        <v>115</v>
      </c>
      <c r="E46" s="134" t="s">
        <v>258</v>
      </c>
      <c r="F46" s="175">
        <v>0.43120098039215687</v>
      </c>
      <c r="G46" s="175">
        <v>0.43120098039215687</v>
      </c>
      <c r="H46" s="175">
        <v>0.43120098039215687</v>
      </c>
      <c r="I46" s="175">
        <v>0.43120098039215687</v>
      </c>
      <c r="J46" s="175">
        <v>0.43120098039215687</v>
      </c>
    </row>
    <row r="47" spans="1:10" ht="14.5" x14ac:dyDescent="0.3">
      <c r="A47" s="134" t="s">
        <v>45</v>
      </c>
      <c r="B47" s="134" t="s">
        <v>22</v>
      </c>
      <c r="C47" s="135" t="s">
        <v>189</v>
      </c>
      <c r="D47" s="134" t="s">
        <v>119</v>
      </c>
      <c r="E47" s="134" t="s">
        <v>258</v>
      </c>
      <c r="F47" s="175">
        <v>0.43120098039215687</v>
      </c>
      <c r="G47" s="175">
        <v>0.43120098039215687</v>
      </c>
      <c r="H47" s="175">
        <v>0.43120098039215687</v>
      </c>
      <c r="I47" s="175">
        <v>0.43120098039215687</v>
      </c>
      <c r="J47" s="175">
        <v>0.43120098039215687</v>
      </c>
    </row>
    <row r="48" spans="1:10" ht="14.5" x14ac:dyDescent="0.3">
      <c r="A48" s="134" t="s">
        <v>45</v>
      </c>
      <c r="B48" s="134" t="s">
        <v>19</v>
      </c>
      <c r="C48" s="135" t="s">
        <v>189</v>
      </c>
      <c r="D48" s="135" t="s">
        <v>7</v>
      </c>
      <c r="E48" s="134" t="s">
        <v>258</v>
      </c>
      <c r="F48" s="174">
        <v>0.86274509803921573</v>
      </c>
      <c r="G48" s="174">
        <v>0.86274509803921573</v>
      </c>
      <c r="H48" s="174">
        <v>0.86274509803921573</v>
      </c>
      <c r="I48" s="174">
        <v>0.86274509803921573</v>
      </c>
      <c r="J48" s="174">
        <v>0.86274509803921573</v>
      </c>
    </row>
    <row r="49" spans="1:10" ht="14.5" x14ac:dyDescent="0.3">
      <c r="A49" s="134" t="s">
        <v>45</v>
      </c>
      <c r="B49" s="134" t="s">
        <v>19</v>
      </c>
      <c r="C49" s="135" t="s">
        <v>189</v>
      </c>
      <c r="D49" s="135" t="s">
        <v>103</v>
      </c>
      <c r="E49" s="134" t="s">
        <v>258</v>
      </c>
      <c r="F49" s="174">
        <v>0.86274509803921573</v>
      </c>
      <c r="G49" s="174">
        <v>0.86274509803921573</v>
      </c>
      <c r="H49" s="174">
        <v>0.86274509803921573</v>
      </c>
      <c r="I49" s="174">
        <v>0.86274509803921573</v>
      </c>
      <c r="J49" s="174">
        <v>0.86274509803921573</v>
      </c>
    </row>
    <row r="50" spans="1:10" ht="14.5" x14ac:dyDescent="0.3">
      <c r="A50" s="134" t="s">
        <v>45</v>
      </c>
      <c r="B50" s="134" t="s">
        <v>19</v>
      </c>
      <c r="C50" s="135" t="s">
        <v>189</v>
      </c>
      <c r="D50" s="134" t="s">
        <v>110</v>
      </c>
      <c r="E50" s="134" t="s">
        <v>258</v>
      </c>
      <c r="F50" s="174">
        <v>0.86274509803921573</v>
      </c>
      <c r="G50" s="174">
        <v>0.86274509803921573</v>
      </c>
      <c r="H50" s="174">
        <v>0.86274509803921573</v>
      </c>
      <c r="I50" s="174">
        <v>0.86274509803921573</v>
      </c>
      <c r="J50" s="174">
        <v>0.86274509803921573</v>
      </c>
    </row>
    <row r="51" spans="1:10" ht="14.5" x14ac:dyDescent="0.3">
      <c r="A51" s="134" t="s">
        <v>45</v>
      </c>
      <c r="B51" s="134" t="s">
        <v>19</v>
      </c>
      <c r="C51" s="135" t="s">
        <v>189</v>
      </c>
      <c r="D51" s="134" t="s">
        <v>115</v>
      </c>
      <c r="E51" s="134" t="s">
        <v>258</v>
      </c>
      <c r="F51" s="174">
        <v>0.86274509803921573</v>
      </c>
      <c r="G51" s="174">
        <v>0.86274509803921573</v>
      </c>
      <c r="H51" s="174">
        <v>0.86274509803921573</v>
      </c>
      <c r="I51" s="174">
        <v>0.86274509803921573</v>
      </c>
      <c r="J51" s="174">
        <v>0.86274509803921573</v>
      </c>
    </row>
    <row r="52" spans="1:10" ht="14.5" x14ac:dyDescent="0.3">
      <c r="A52" s="134" t="s">
        <v>45</v>
      </c>
      <c r="B52" s="134" t="s">
        <v>19</v>
      </c>
      <c r="C52" s="135" t="s">
        <v>189</v>
      </c>
      <c r="D52" s="134" t="s">
        <v>119</v>
      </c>
      <c r="E52" s="134" t="s">
        <v>258</v>
      </c>
      <c r="F52" s="174">
        <v>0.86274509803921573</v>
      </c>
      <c r="G52" s="174">
        <v>0.86274509803921573</v>
      </c>
      <c r="H52" s="174">
        <v>0.86274509803921573</v>
      </c>
      <c r="I52" s="174">
        <v>0.86274509803921573</v>
      </c>
      <c r="J52" s="174">
        <v>0.86274509803921573</v>
      </c>
    </row>
    <row r="53" spans="1:10" ht="14.5" x14ac:dyDescent="0.3">
      <c r="A53" s="134" t="s">
        <v>45</v>
      </c>
      <c r="B53" s="134" t="s">
        <v>67</v>
      </c>
      <c r="C53" s="135" t="s">
        <v>66</v>
      </c>
      <c r="D53" s="134" t="s">
        <v>7</v>
      </c>
      <c r="E53" s="134" t="s">
        <v>259</v>
      </c>
      <c r="F53" s="175">
        <v>0.33823529411764702</v>
      </c>
      <c r="G53" s="175">
        <v>0.33823529411764702</v>
      </c>
      <c r="H53" s="175">
        <v>0.33823529411764702</v>
      </c>
      <c r="I53" s="175">
        <v>0.33823529411764702</v>
      </c>
      <c r="J53" s="175">
        <v>0.33823529411764702</v>
      </c>
    </row>
    <row r="54" spans="1:10" ht="14.5" x14ac:dyDescent="0.3">
      <c r="A54" s="134" t="s">
        <v>45</v>
      </c>
      <c r="B54" s="134" t="s">
        <v>67</v>
      </c>
      <c r="C54" s="135" t="s">
        <v>66</v>
      </c>
      <c r="D54" s="134" t="s">
        <v>103</v>
      </c>
      <c r="E54" s="134" t="s">
        <v>259</v>
      </c>
      <c r="F54" s="175">
        <v>0.33823529411764702</v>
      </c>
      <c r="G54" s="175">
        <v>0.33823529411764702</v>
      </c>
      <c r="H54" s="175">
        <v>0.33823529411764702</v>
      </c>
      <c r="I54" s="175">
        <v>0.33823529411764702</v>
      </c>
      <c r="J54" s="175">
        <v>0.33823529411764702</v>
      </c>
    </row>
    <row r="55" spans="1:10" ht="14.5" x14ac:dyDescent="0.3">
      <c r="A55" s="134" t="s">
        <v>45</v>
      </c>
      <c r="B55" s="134" t="s">
        <v>67</v>
      </c>
      <c r="C55" s="135" t="s">
        <v>66</v>
      </c>
      <c r="D55" s="134" t="s">
        <v>110</v>
      </c>
      <c r="E55" s="134" t="s">
        <v>259</v>
      </c>
      <c r="F55" s="175">
        <v>0.33823529411764702</v>
      </c>
      <c r="G55" s="175">
        <v>0.33823529411764702</v>
      </c>
      <c r="H55" s="175">
        <v>0.33823529411764702</v>
      </c>
      <c r="I55" s="175">
        <v>0.33823529411764702</v>
      </c>
      <c r="J55" s="175">
        <v>0.33823529411764702</v>
      </c>
    </row>
    <row r="56" spans="1:10" ht="14.5" x14ac:dyDescent="0.3">
      <c r="A56" s="134" t="s">
        <v>45</v>
      </c>
      <c r="B56" s="134" t="s">
        <v>67</v>
      </c>
      <c r="C56" s="135" t="s">
        <v>66</v>
      </c>
      <c r="D56" s="134" t="s">
        <v>115</v>
      </c>
      <c r="E56" s="134" t="s">
        <v>259</v>
      </c>
      <c r="F56" s="175">
        <v>0.33823529411764702</v>
      </c>
      <c r="G56" s="175">
        <v>0.33823529411764702</v>
      </c>
      <c r="H56" s="175">
        <v>0.33823529411764702</v>
      </c>
      <c r="I56" s="175">
        <v>0.33823529411764702</v>
      </c>
      <c r="J56" s="175">
        <v>0.33823529411764702</v>
      </c>
    </row>
    <row r="57" spans="1:10" ht="14.5" x14ac:dyDescent="0.3">
      <c r="A57" s="134" t="s">
        <v>45</v>
      </c>
      <c r="B57" s="134" t="s">
        <v>67</v>
      </c>
      <c r="C57" s="135" t="s">
        <v>66</v>
      </c>
      <c r="D57" s="134" t="s">
        <v>119</v>
      </c>
      <c r="E57" s="134" t="s">
        <v>259</v>
      </c>
      <c r="F57" s="175">
        <v>0.33823529411764702</v>
      </c>
      <c r="G57" s="175">
        <v>0.33823529411764702</v>
      </c>
      <c r="H57" s="175">
        <v>0.33823529411764702</v>
      </c>
      <c r="I57" s="175">
        <v>0.33823529411764702</v>
      </c>
      <c r="J57" s="175">
        <v>0.33823529411764702</v>
      </c>
    </row>
    <row r="58" spans="1:10" ht="14.5" x14ac:dyDescent="0.3">
      <c r="A58" s="134" t="s">
        <v>45</v>
      </c>
      <c r="B58" s="134" t="s">
        <v>21</v>
      </c>
      <c r="C58" s="135" t="s">
        <v>66</v>
      </c>
      <c r="D58" s="134" t="s">
        <v>7</v>
      </c>
      <c r="E58" s="134" t="s">
        <v>259</v>
      </c>
      <c r="F58" s="175">
        <v>0.40257352941176472</v>
      </c>
      <c r="G58" s="175">
        <v>0.40257352941176472</v>
      </c>
      <c r="H58" s="175">
        <v>0.40257352941176472</v>
      </c>
      <c r="I58" s="175">
        <v>0.40257352941176472</v>
      </c>
      <c r="J58" s="175">
        <v>0.40257352941176472</v>
      </c>
    </row>
    <row r="59" spans="1:10" ht="14.5" x14ac:dyDescent="0.3">
      <c r="A59" s="134" t="s">
        <v>45</v>
      </c>
      <c r="B59" s="134" t="s">
        <v>21</v>
      </c>
      <c r="C59" s="135" t="s">
        <v>66</v>
      </c>
      <c r="D59" s="134" t="s">
        <v>103</v>
      </c>
      <c r="E59" s="134" t="s">
        <v>259</v>
      </c>
      <c r="F59" s="175">
        <v>0.40257352941176472</v>
      </c>
      <c r="G59" s="175">
        <v>0.40257352941176472</v>
      </c>
      <c r="H59" s="175">
        <v>0.40257352941176472</v>
      </c>
      <c r="I59" s="175">
        <v>0.40257352941176472</v>
      </c>
      <c r="J59" s="175">
        <v>0.40257352941176472</v>
      </c>
    </row>
    <row r="60" spans="1:10" ht="14.5" x14ac:dyDescent="0.3">
      <c r="A60" s="134" t="s">
        <v>45</v>
      </c>
      <c r="B60" s="134" t="s">
        <v>21</v>
      </c>
      <c r="C60" s="135" t="s">
        <v>66</v>
      </c>
      <c r="D60" s="134" t="s">
        <v>110</v>
      </c>
      <c r="E60" s="134" t="s">
        <v>259</v>
      </c>
      <c r="F60" s="175">
        <v>0.40257352941176472</v>
      </c>
      <c r="G60" s="175">
        <v>0.40257352941176472</v>
      </c>
      <c r="H60" s="175">
        <v>0.40257352941176472</v>
      </c>
      <c r="I60" s="175">
        <v>0.40257352941176472</v>
      </c>
      <c r="J60" s="175">
        <v>0.40257352941176472</v>
      </c>
    </row>
    <row r="61" spans="1:10" ht="14.5" x14ac:dyDescent="0.3">
      <c r="A61" s="134" t="s">
        <v>45</v>
      </c>
      <c r="B61" s="134" t="s">
        <v>21</v>
      </c>
      <c r="C61" s="135" t="s">
        <v>66</v>
      </c>
      <c r="D61" s="134" t="s">
        <v>115</v>
      </c>
      <c r="E61" s="134" t="s">
        <v>259</v>
      </c>
      <c r="F61" s="175">
        <v>0.40257352941176472</v>
      </c>
      <c r="G61" s="175">
        <v>0.40257352941176472</v>
      </c>
      <c r="H61" s="175">
        <v>0.40257352941176472</v>
      </c>
      <c r="I61" s="175">
        <v>0.40257352941176472</v>
      </c>
      <c r="J61" s="175">
        <v>0.40257352941176472</v>
      </c>
    </row>
    <row r="62" spans="1:10" ht="14.5" x14ac:dyDescent="0.3">
      <c r="A62" s="134" t="s">
        <v>45</v>
      </c>
      <c r="B62" s="134" t="s">
        <v>21</v>
      </c>
      <c r="C62" s="135" t="s">
        <v>66</v>
      </c>
      <c r="D62" s="134" t="s">
        <v>119</v>
      </c>
      <c r="E62" s="134" t="s">
        <v>259</v>
      </c>
      <c r="F62" s="175">
        <v>0.40257352941176472</v>
      </c>
      <c r="G62" s="175">
        <v>0.40257352941176472</v>
      </c>
      <c r="H62" s="175">
        <v>0.40257352941176472</v>
      </c>
      <c r="I62" s="175">
        <v>0.40257352941176472</v>
      </c>
      <c r="J62" s="175">
        <v>0.40257352941176472</v>
      </c>
    </row>
    <row r="63" spans="1:10" ht="14.5" x14ac:dyDescent="0.3">
      <c r="A63" s="134" t="s">
        <v>45</v>
      </c>
      <c r="B63" s="134" t="s">
        <v>22</v>
      </c>
      <c r="C63" s="135" t="s">
        <v>66</v>
      </c>
      <c r="D63" s="134" t="s">
        <v>7</v>
      </c>
      <c r="E63" s="134" t="s">
        <v>259</v>
      </c>
      <c r="F63" s="175">
        <v>0.43120098039215687</v>
      </c>
      <c r="G63" s="175">
        <v>0.43120098039215687</v>
      </c>
      <c r="H63" s="175">
        <v>0.43120098039215687</v>
      </c>
      <c r="I63" s="175">
        <v>0.43120098039215687</v>
      </c>
      <c r="J63" s="175">
        <v>0.43120098039215687</v>
      </c>
    </row>
    <row r="64" spans="1:10" ht="14.5" x14ac:dyDescent="0.3">
      <c r="A64" s="134" t="s">
        <v>45</v>
      </c>
      <c r="B64" s="134" t="s">
        <v>22</v>
      </c>
      <c r="C64" s="135" t="s">
        <v>66</v>
      </c>
      <c r="D64" s="134" t="s">
        <v>103</v>
      </c>
      <c r="E64" s="134" t="s">
        <v>259</v>
      </c>
      <c r="F64" s="175">
        <v>0.43120098039215687</v>
      </c>
      <c r="G64" s="175">
        <v>0.43120098039215687</v>
      </c>
      <c r="H64" s="175">
        <v>0.43120098039215687</v>
      </c>
      <c r="I64" s="175">
        <v>0.43120098039215687</v>
      </c>
      <c r="J64" s="175">
        <v>0.43120098039215687</v>
      </c>
    </row>
    <row r="65" spans="1:10" ht="14.5" x14ac:dyDescent="0.3">
      <c r="A65" s="134" t="s">
        <v>45</v>
      </c>
      <c r="B65" s="134" t="s">
        <v>22</v>
      </c>
      <c r="C65" s="135" t="s">
        <v>66</v>
      </c>
      <c r="D65" s="134" t="s">
        <v>110</v>
      </c>
      <c r="E65" s="134" t="s">
        <v>259</v>
      </c>
      <c r="F65" s="175">
        <v>0.43120098039215687</v>
      </c>
      <c r="G65" s="175">
        <v>0.43120098039215687</v>
      </c>
      <c r="H65" s="175">
        <v>0.43120098039215687</v>
      </c>
      <c r="I65" s="175">
        <v>0.43120098039215687</v>
      </c>
      <c r="J65" s="175">
        <v>0.43120098039215687</v>
      </c>
    </row>
    <row r="66" spans="1:10" ht="14.5" x14ac:dyDescent="0.3">
      <c r="A66" s="134" t="s">
        <v>45</v>
      </c>
      <c r="B66" s="134" t="s">
        <v>22</v>
      </c>
      <c r="C66" s="135" t="s">
        <v>66</v>
      </c>
      <c r="D66" s="134" t="s">
        <v>115</v>
      </c>
      <c r="E66" s="134" t="s">
        <v>259</v>
      </c>
      <c r="F66" s="175">
        <v>0.43120098039215687</v>
      </c>
      <c r="G66" s="175">
        <v>0.43120098039215687</v>
      </c>
      <c r="H66" s="175">
        <v>0.43120098039215687</v>
      </c>
      <c r="I66" s="175">
        <v>0.43120098039215687</v>
      </c>
      <c r="J66" s="175">
        <v>0.43120098039215687</v>
      </c>
    </row>
    <row r="67" spans="1:10" ht="14.5" x14ac:dyDescent="0.3">
      <c r="A67" s="134" t="s">
        <v>45</v>
      </c>
      <c r="B67" s="134" t="s">
        <v>22</v>
      </c>
      <c r="C67" s="135" t="s">
        <v>66</v>
      </c>
      <c r="D67" s="134" t="s">
        <v>119</v>
      </c>
      <c r="E67" s="134" t="s">
        <v>259</v>
      </c>
      <c r="F67" s="175">
        <v>0.43120098039215687</v>
      </c>
      <c r="G67" s="175">
        <v>0.43120098039215687</v>
      </c>
      <c r="H67" s="175">
        <v>0.43120098039215687</v>
      </c>
      <c r="I67" s="175">
        <v>0.43120098039215687</v>
      </c>
      <c r="J67" s="175">
        <v>0.43120098039215687</v>
      </c>
    </row>
    <row r="68" spans="1:10" ht="14.5" x14ac:dyDescent="0.3">
      <c r="A68" s="134" t="s">
        <v>45</v>
      </c>
      <c r="B68" s="134" t="s">
        <v>19</v>
      </c>
      <c r="C68" s="135" t="s">
        <v>66</v>
      </c>
      <c r="D68" s="134" t="s">
        <v>7</v>
      </c>
      <c r="E68" s="134" t="s">
        <v>259</v>
      </c>
      <c r="F68" s="174">
        <v>0.86274509803921573</v>
      </c>
      <c r="G68" s="174">
        <v>0.86274509803921573</v>
      </c>
      <c r="H68" s="174">
        <v>0.86274509803921573</v>
      </c>
      <c r="I68" s="174">
        <v>0.86274509803921573</v>
      </c>
      <c r="J68" s="174">
        <v>0.86274509803921573</v>
      </c>
    </row>
    <row r="69" spans="1:10" ht="14.5" x14ac:dyDescent="0.3">
      <c r="A69" s="134" t="s">
        <v>45</v>
      </c>
      <c r="B69" s="134" t="s">
        <v>19</v>
      </c>
      <c r="C69" s="135" t="s">
        <v>66</v>
      </c>
      <c r="D69" s="134" t="s">
        <v>103</v>
      </c>
      <c r="E69" s="134" t="s">
        <v>259</v>
      </c>
      <c r="F69" s="174">
        <v>0.86274509803921573</v>
      </c>
      <c r="G69" s="174">
        <v>0.86274509803921573</v>
      </c>
      <c r="H69" s="174">
        <v>0.86274509803921573</v>
      </c>
      <c r="I69" s="174">
        <v>0.86274509803921573</v>
      </c>
      <c r="J69" s="174">
        <v>0.86274509803921573</v>
      </c>
    </row>
    <row r="70" spans="1:10" ht="14.5" x14ac:dyDescent="0.3">
      <c r="A70" s="134" t="s">
        <v>45</v>
      </c>
      <c r="B70" s="134" t="s">
        <v>19</v>
      </c>
      <c r="C70" s="135" t="s">
        <v>66</v>
      </c>
      <c r="D70" s="134" t="s">
        <v>110</v>
      </c>
      <c r="E70" s="134" t="s">
        <v>259</v>
      </c>
      <c r="F70" s="174">
        <v>0.86274509803921573</v>
      </c>
      <c r="G70" s="174">
        <v>0.86274509803921573</v>
      </c>
      <c r="H70" s="174">
        <v>0.86274509803921573</v>
      </c>
      <c r="I70" s="174">
        <v>0.86274509803921573</v>
      </c>
      <c r="J70" s="174">
        <v>0.86274509803921573</v>
      </c>
    </row>
    <row r="71" spans="1:10" ht="14.5" x14ac:dyDescent="0.3">
      <c r="A71" s="134" t="s">
        <v>45</v>
      </c>
      <c r="B71" s="134" t="s">
        <v>19</v>
      </c>
      <c r="C71" s="135" t="s">
        <v>66</v>
      </c>
      <c r="D71" s="134" t="s">
        <v>115</v>
      </c>
      <c r="E71" s="134" t="s">
        <v>259</v>
      </c>
      <c r="F71" s="174">
        <v>0.86274509803921573</v>
      </c>
      <c r="G71" s="174">
        <v>0.86274509803921573</v>
      </c>
      <c r="H71" s="174">
        <v>0.86274509803921573</v>
      </c>
      <c r="I71" s="174">
        <v>0.86274509803921573</v>
      </c>
      <c r="J71" s="174">
        <v>0.86274509803921573</v>
      </c>
    </row>
    <row r="72" spans="1:10" ht="14.5" x14ac:dyDescent="0.3">
      <c r="A72" s="134" t="s">
        <v>45</v>
      </c>
      <c r="B72" s="134" t="s">
        <v>19</v>
      </c>
      <c r="C72" s="135" t="s">
        <v>66</v>
      </c>
      <c r="D72" s="134" t="s">
        <v>119</v>
      </c>
      <c r="E72" s="134" t="s">
        <v>259</v>
      </c>
      <c r="F72" s="174">
        <v>0.86274509803921573</v>
      </c>
      <c r="G72" s="174">
        <v>0.86274509803921573</v>
      </c>
      <c r="H72" s="174">
        <v>0.86274509803921573</v>
      </c>
      <c r="I72" s="174">
        <v>0.86274509803921573</v>
      </c>
      <c r="J72" s="174">
        <v>0.86274509803921573</v>
      </c>
    </row>
    <row r="73" spans="1:10" ht="14.5" x14ac:dyDescent="0.3">
      <c r="A73" s="134" t="s">
        <v>45</v>
      </c>
      <c r="B73" s="134" t="s">
        <v>67</v>
      </c>
      <c r="C73" s="135" t="s">
        <v>66</v>
      </c>
      <c r="D73" s="134" t="s">
        <v>7</v>
      </c>
      <c r="E73" s="134" t="s">
        <v>258</v>
      </c>
      <c r="F73" s="175">
        <v>0.33823529411764702</v>
      </c>
      <c r="G73" s="175">
        <v>0.33823529411764702</v>
      </c>
      <c r="H73" s="175">
        <v>0.33823529411764702</v>
      </c>
      <c r="I73" s="175">
        <v>0.33823529411764702</v>
      </c>
      <c r="J73" s="175">
        <v>0.33823529411764702</v>
      </c>
    </row>
    <row r="74" spans="1:10" ht="14.5" x14ac:dyDescent="0.3">
      <c r="A74" s="134" t="s">
        <v>45</v>
      </c>
      <c r="B74" s="134" t="s">
        <v>67</v>
      </c>
      <c r="C74" s="135" t="s">
        <v>66</v>
      </c>
      <c r="D74" s="134" t="s">
        <v>103</v>
      </c>
      <c r="E74" s="134" t="s">
        <v>258</v>
      </c>
      <c r="F74" s="175">
        <v>0.33823529411764702</v>
      </c>
      <c r="G74" s="175">
        <v>0.33823529411764702</v>
      </c>
      <c r="H74" s="175">
        <v>0.33823529411764702</v>
      </c>
      <c r="I74" s="175">
        <v>0.33823529411764702</v>
      </c>
      <c r="J74" s="175">
        <v>0.33823529411764702</v>
      </c>
    </row>
    <row r="75" spans="1:10" ht="14.5" x14ac:dyDescent="0.3">
      <c r="A75" s="134" t="s">
        <v>45</v>
      </c>
      <c r="B75" s="134" t="s">
        <v>67</v>
      </c>
      <c r="C75" s="135" t="s">
        <v>66</v>
      </c>
      <c r="D75" s="134" t="s">
        <v>110</v>
      </c>
      <c r="E75" s="134" t="s">
        <v>258</v>
      </c>
      <c r="F75" s="175">
        <v>0.33823529411764702</v>
      </c>
      <c r="G75" s="175">
        <v>0.33823529411764702</v>
      </c>
      <c r="H75" s="175">
        <v>0.33823529411764702</v>
      </c>
      <c r="I75" s="175">
        <v>0.33823529411764702</v>
      </c>
      <c r="J75" s="175">
        <v>0.33823529411764702</v>
      </c>
    </row>
    <row r="76" spans="1:10" ht="14.5" x14ac:dyDescent="0.3">
      <c r="A76" s="134" t="s">
        <v>45</v>
      </c>
      <c r="B76" s="134" t="s">
        <v>67</v>
      </c>
      <c r="C76" s="135" t="s">
        <v>66</v>
      </c>
      <c r="D76" s="134" t="s">
        <v>115</v>
      </c>
      <c r="E76" s="134" t="s">
        <v>258</v>
      </c>
      <c r="F76" s="175">
        <v>0.33823529411764702</v>
      </c>
      <c r="G76" s="175">
        <v>0.33823529411764702</v>
      </c>
      <c r="H76" s="175">
        <v>0.33823529411764702</v>
      </c>
      <c r="I76" s="175">
        <v>0.33823529411764702</v>
      </c>
      <c r="J76" s="175">
        <v>0.33823529411764702</v>
      </c>
    </row>
    <row r="77" spans="1:10" ht="14.5" x14ac:dyDescent="0.3">
      <c r="A77" s="134" t="s">
        <v>45</v>
      </c>
      <c r="B77" s="134" t="s">
        <v>67</v>
      </c>
      <c r="C77" s="135" t="s">
        <v>66</v>
      </c>
      <c r="D77" s="134" t="s">
        <v>119</v>
      </c>
      <c r="E77" s="134" t="s">
        <v>258</v>
      </c>
      <c r="F77" s="175">
        <v>0.33823529411764702</v>
      </c>
      <c r="G77" s="175">
        <v>0.33823529411764702</v>
      </c>
      <c r="H77" s="175">
        <v>0.33823529411764702</v>
      </c>
      <c r="I77" s="175">
        <v>0.33823529411764702</v>
      </c>
      <c r="J77" s="175">
        <v>0.33823529411764702</v>
      </c>
    </row>
    <row r="78" spans="1:10" ht="14.5" x14ac:dyDescent="0.3">
      <c r="A78" s="134" t="s">
        <v>45</v>
      </c>
      <c r="B78" s="134" t="s">
        <v>21</v>
      </c>
      <c r="C78" s="135" t="s">
        <v>66</v>
      </c>
      <c r="D78" s="134" t="s">
        <v>7</v>
      </c>
      <c r="E78" s="134" t="s">
        <v>258</v>
      </c>
      <c r="F78" s="175">
        <v>0.40257352941176472</v>
      </c>
      <c r="G78" s="175">
        <v>0.40257352941176472</v>
      </c>
      <c r="H78" s="175">
        <v>0.40257352941176472</v>
      </c>
      <c r="I78" s="175">
        <v>0.40257352941176472</v>
      </c>
      <c r="J78" s="175">
        <v>0.40257352941176472</v>
      </c>
    </row>
    <row r="79" spans="1:10" ht="14.5" x14ac:dyDescent="0.3">
      <c r="A79" s="134" t="s">
        <v>45</v>
      </c>
      <c r="B79" s="134" t="s">
        <v>21</v>
      </c>
      <c r="C79" s="135" t="s">
        <v>66</v>
      </c>
      <c r="D79" s="134" t="s">
        <v>103</v>
      </c>
      <c r="E79" s="134" t="s">
        <v>258</v>
      </c>
      <c r="F79" s="175">
        <v>0.40257352941176472</v>
      </c>
      <c r="G79" s="175">
        <v>0.40257352941176472</v>
      </c>
      <c r="H79" s="175">
        <v>0.40257352941176472</v>
      </c>
      <c r="I79" s="175">
        <v>0.40257352941176472</v>
      </c>
      <c r="J79" s="175">
        <v>0.40257352941176472</v>
      </c>
    </row>
    <row r="80" spans="1:10" ht="14.5" x14ac:dyDescent="0.3">
      <c r="A80" s="134" t="s">
        <v>45</v>
      </c>
      <c r="B80" s="134" t="s">
        <v>21</v>
      </c>
      <c r="C80" s="135" t="s">
        <v>66</v>
      </c>
      <c r="D80" s="134" t="s">
        <v>110</v>
      </c>
      <c r="E80" s="134" t="s">
        <v>258</v>
      </c>
      <c r="F80" s="175">
        <v>0.40257352941176472</v>
      </c>
      <c r="G80" s="175">
        <v>0.40257352941176472</v>
      </c>
      <c r="H80" s="175">
        <v>0.40257352941176472</v>
      </c>
      <c r="I80" s="175">
        <v>0.40257352941176472</v>
      </c>
      <c r="J80" s="175">
        <v>0.40257352941176472</v>
      </c>
    </row>
    <row r="81" spans="1:10" ht="14.5" x14ac:dyDescent="0.3">
      <c r="A81" s="134" t="s">
        <v>45</v>
      </c>
      <c r="B81" s="134" t="s">
        <v>21</v>
      </c>
      <c r="C81" s="135" t="s">
        <v>66</v>
      </c>
      <c r="D81" s="134" t="s">
        <v>115</v>
      </c>
      <c r="E81" s="134" t="s">
        <v>258</v>
      </c>
      <c r="F81" s="175">
        <v>0.40257352941176472</v>
      </c>
      <c r="G81" s="175">
        <v>0.40257352941176472</v>
      </c>
      <c r="H81" s="175">
        <v>0.40257352941176472</v>
      </c>
      <c r="I81" s="175">
        <v>0.40257352941176472</v>
      </c>
      <c r="J81" s="175">
        <v>0.40257352941176472</v>
      </c>
    </row>
    <row r="82" spans="1:10" ht="14.5" x14ac:dyDescent="0.3">
      <c r="A82" s="134" t="s">
        <v>45</v>
      </c>
      <c r="B82" s="134" t="s">
        <v>21</v>
      </c>
      <c r="C82" s="135" t="s">
        <v>66</v>
      </c>
      <c r="D82" s="134" t="s">
        <v>119</v>
      </c>
      <c r="E82" s="134" t="s">
        <v>258</v>
      </c>
      <c r="F82" s="175">
        <v>0.40257352941176472</v>
      </c>
      <c r="G82" s="175">
        <v>0.40257352941176472</v>
      </c>
      <c r="H82" s="175">
        <v>0.40257352941176472</v>
      </c>
      <c r="I82" s="175">
        <v>0.40257352941176472</v>
      </c>
      <c r="J82" s="175">
        <v>0.40257352941176472</v>
      </c>
    </row>
    <row r="83" spans="1:10" ht="14.5" x14ac:dyDescent="0.3">
      <c r="A83" s="134" t="s">
        <v>45</v>
      </c>
      <c r="B83" s="134" t="s">
        <v>22</v>
      </c>
      <c r="C83" s="135" t="s">
        <v>66</v>
      </c>
      <c r="D83" s="134" t="s">
        <v>7</v>
      </c>
      <c r="E83" s="134" t="s">
        <v>258</v>
      </c>
      <c r="F83" s="175">
        <v>0.43120098039215687</v>
      </c>
      <c r="G83" s="175">
        <v>0.43120098039215687</v>
      </c>
      <c r="H83" s="175">
        <v>0.43120098039215687</v>
      </c>
      <c r="I83" s="175">
        <v>0.43120098039215687</v>
      </c>
      <c r="J83" s="175">
        <v>0.43120098039215687</v>
      </c>
    </row>
    <row r="84" spans="1:10" ht="14.5" x14ac:dyDescent="0.3">
      <c r="A84" s="134" t="s">
        <v>45</v>
      </c>
      <c r="B84" s="134" t="s">
        <v>22</v>
      </c>
      <c r="C84" s="135" t="s">
        <v>66</v>
      </c>
      <c r="D84" s="134" t="s">
        <v>103</v>
      </c>
      <c r="E84" s="134" t="s">
        <v>258</v>
      </c>
      <c r="F84" s="175">
        <v>0.43120098039215687</v>
      </c>
      <c r="G84" s="175">
        <v>0.43120098039215687</v>
      </c>
      <c r="H84" s="175">
        <v>0.43120098039215687</v>
      </c>
      <c r="I84" s="175">
        <v>0.43120098039215687</v>
      </c>
      <c r="J84" s="175">
        <v>0.43120098039215687</v>
      </c>
    </row>
    <row r="85" spans="1:10" ht="14.5" x14ac:dyDescent="0.3">
      <c r="A85" s="134" t="s">
        <v>45</v>
      </c>
      <c r="B85" s="134" t="s">
        <v>22</v>
      </c>
      <c r="C85" s="135" t="s">
        <v>66</v>
      </c>
      <c r="D85" s="134" t="s">
        <v>110</v>
      </c>
      <c r="E85" s="134" t="s">
        <v>258</v>
      </c>
      <c r="F85" s="175">
        <v>0.43120098039215687</v>
      </c>
      <c r="G85" s="175">
        <v>0.43120098039215687</v>
      </c>
      <c r="H85" s="175">
        <v>0.43120098039215687</v>
      </c>
      <c r="I85" s="175">
        <v>0.43120098039215687</v>
      </c>
      <c r="J85" s="175">
        <v>0.43120098039215687</v>
      </c>
    </row>
    <row r="86" spans="1:10" ht="14.5" x14ac:dyDescent="0.3">
      <c r="A86" s="134" t="s">
        <v>45</v>
      </c>
      <c r="B86" s="134" t="s">
        <v>22</v>
      </c>
      <c r="C86" s="135" t="s">
        <v>66</v>
      </c>
      <c r="D86" s="134" t="s">
        <v>115</v>
      </c>
      <c r="E86" s="134" t="s">
        <v>258</v>
      </c>
      <c r="F86" s="175">
        <v>0.43120098039215687</v>
      </c>
      <c r="G86" s="175">
        <v>0.43120098039215687</v>
      </c>
      <c r="H86" s="175">
        <v>0.43120098039215687</v>
      </c>
      <c r="I86" s="175">
        <v>0.43120098039215687</v>
      </c>
      <c r="J86" s="175">
        <v>0.43120098039215687</v>
      </c>
    </row>
    <row r="87" spans="1:10" ht="14.5" x14ac:dyDescent="0.3">
      <c r="A87" s="134" t="s">
        <v>45</v>
      </c>
      <c r="B87" s="134" t="s">
        <v>22</v>
      </c>
      <c r="C87" s="135" t="s">
        <v>66</v>
      </c>
      <c r="D87" s="134" t="s">
        <v>119</v>
      </c>
      <c r="E87" s="134" t="s">
        <v>258</v>
      </c>
      <c r="F87" s="175">
        <v>0.43120098039215687</v>
      </c>
      <c r="G87" s="175">
        <v>0.43120098039215687</v>
      </c>
      <c r="H87" s="175">
        <v>0.43120098039215687</v>
      </c>
      <c r="I87" s="175">
        <v>0.43120098039215687</v>
      </c>
      <c r="J87" s="175">
        <v>0.43120098039215687</v>
      </c>
    </row>
    <row r="88" spans="1:10" ht="14.5" x14ac:dyDescent="0.3">
      <c r="A88" s="134" t="s">
        <v>45</v>
      </c>
      <c r="B88" s="134" t="s">
        <v>19</v>
      </c>
      <c r="C88" s="135" t="s">
        <v>66</v>
      </c>
      <c r="D88" s="134" t="s">
        <v>7</v>
      </c>
      <c r="E88" s="134" t="s">
        <v>258</v>
      </c>
      <c r="F88" s="174">
        <v>0.86274509803921573</v>
      </c>
      <c r="G88" s="174">
        <v>0.86274509803921573</v>
      </c>
      <c r="H88" s="174">
        <v>0.86274509803921573</v>
      </c>
      <c r="I88" s="174">
        <v>0.86274509803921573</v>
      </c>
      <c r="J88" s="174">
        <v>0.86274509803921573</v>
      </c>
    </row>
    <row r="89" spans="1:10" ht="14.5" x14ac:dyDescent="0.3">
      <c r="A89" s="134" t="s">
        <v>45</v>
      </c>
      <c r="B89" s="134" t="s">
        <v>19</v>
      </c>
      <c r="C89" s="135" t="s">
        <v>66</v>
      </c>
      <c r="D89" s="134" t="s">
        <v>103</v>
      </c>
      <c r="E89" s="134" t="s">
        <v>258</v>
      </c>
      <c r="F89" s="174">
        <v>0.86274509803921573</v>
      </c>
      <c r="G89" s="174">
        <v>0.86274509803921573</v>
      </c>
      <c r="H89" s="174">
        <v>0.86274509803921573</v>
      </c>
      <c r="I89" s="174">
        <v>0.86274509803921573</v>
      </c>
      <c r="J89" s="174">
        <v>0.86274509803921573</v>
      </c>
    </row>
    <row r="90" spans="1:10" ht="14.5" x14ac:dyDescent="0.3">
      <c r="A90" s="134" t="s">
        <v>45</v>
      </c>
      <c r="B90" s="134" t="s">
        <v>19</v>
      </c>
      <c r="C90" s="135" t="s">
        <v>66</v>
      </c>
      <c r="D90" s="134" t="s">
        <v>110</v>
      </c>
      <c r="E90" s="134" t="s">
        <v>258</v>
      </c>
      <c r="F90" s="174">
        <v>0.86274509803921573</v>
      </c>
      <c r="G90" s="174">
        <v>0.86274509803921573</v>
      </c>
      <c r="H90" s="174">
        <v>0.86274509803921573</v>
      </c>
      <c r="I90" s="174">
        <v>0.86274509803921573</v>
      </c>
      <c r="J90" s="174">
        <v>0.86274509803921573</v>
      </c>
    </row>
    <row r="91" spans="1:10" ht="14.5" x14ac:dyDescent="0.3">
      <c r="A91" s="134" t="s">
        <v>45</v>
      </c>
      <c r="B91" s="134" t="s">
        <v>19</v>
      </c>
      <c r="C91" s="135" t="s">
        <v>66</v>
      </c>
      <c r="D91" s="134" t="s">
        <v>115</v>
      </c>
      <c r="E91" s="134" t="s">
        <v>258</v>
      </c>
      <c r="F91" s="174">
        <v>0.86274509803921573</v>
      </c>
      <c r="G91" s="174">
        <v>0.86274509803921573</v>
      </c>
      <c r="H91" s="174">
        <v>0.86274509803921573</v>
      </c>
      <c r="I91" s="174">
        <v>0.86274509803921573</v>
      </c>
      <c r="J91" s="174">
        <v>0.86274509803921573</v>
      </c>
    </row>
    <row r="92" spans="1:10" ht="14.5" x14ac:dyDescent="0.3">
      <c r="A92" s="134" t="s">
        <v>45</v>
      </c>
      <c r="B92" s="134" t="s">
        <v>19</v>
      </c>
      <c r="C92" s="135" t="s">
        <v>66</v>
      </c>
      <c r="D92" s="134" t="s">
        <v>119</v>
      </c>
      <c r="E92" s="134" t="s">
        <v>258</v>
      </c>
      <c r="F92" s="174">
        <v>0.86274509803921573</v>
      </c>
      <c r="G92" s="174">
        <v>0.86274509803921573</v>
      </c>
      <c r="H92" s="174">
        <v>0.86274509803921573</v>
      </c>
      <c r="I92" s="174">
        <v>0.86274509803921573</v>
      </c>
      <c r="J92" s="174">
        <v>0.86274509803921573</v>
      </c>
    </row>
    <row r="93" spans="1:10" ht="14.5" x14ac:dyDescent="0.3">
      <c r="A93" s="134" t="s">
        <v>45</v>
      </c>
      <c r="B93" s="134" t="s">
        <v>67</v>
      </c>
      <c r="C93" s="134" t="s">
        <v>232</v>
      </c>
      <c r="D93" s="134" t="s">
        <v>2</v>
      </c>
      <c r="E93" s="134" t="s">
        <v>259</v>
      </c>
      <c r="F93" s="175">
        <v>0.39783477681545643</v>
      </c>
      <c r="G93" s="175">
        <v>0.39783477681545643</v>
      </c>
      <c r="H93" s="175">
        <v>0.39783477681545643</v>
      </c>
      <c r="I93" s="175">
        <v>0.39783477681545643</v>
      </c>
      <c r="J93" s="175">
        <v>0.39783477681545643</v>
      </c>
    </row>
    <row r="94" spans="1:10" ht="14.5" x14ac:dyDescent="0.3">
      <c r="A94" s="134" t="s">
        <v>45</v>
      </c>
      <c r="B94" s="134" t="s">
        <v>67</v>
      </c>
      <c r="C94" s="134" t="s">
        <v>232</v>
      </c>
      <c r="D94" s="134" t="s">
        <v>3</v>
      </c>
      <c r="E94" s="134" t="s">
        <v>259</v>
      </c>
      <c r="F94" s="175">
        <v>0.307112462006079</v>
      </c>
      <c r="G94" s="175">
        <v>0.307112462006079</v>
      </c>
      <c r="H94" s="175">
        <v>0.307112462006079</v>
      </c>
      <c r="I94" s="175">
        <v>0.307112462006079</v>
      </c>
      <c r="J94" s="175">
        <v>0.307112462006079</v>
      </c>
    </row>
    <row r="95" spans="1:10" ht="14.5" x14ac:dyDescent="0.3">
      <c r="A95" s="134" t="s">
        <v>45</v>
      </c>
      <c r="B95" s="134" t="s">
        <v>20</v>
      </c>
      <c r="C95" s="134" t="s">
        <v>232</v>
      </c>
      <c r="D95" s="134" t="s">
        <v>2</v>
      </c>
      <c r="E95" s="134" t="s">
        <v>259</v>
      </c>
      <c r="F95" s="175">
        <v>2.6429047301798802E-2</v>
      </c>
      <c r="G95" s="175">
        <v>2.6429047301798802E-2</v>
      </c>
      <c r="H95" s="175">
        <v>2.6429047301798802E-2</v>
      </c>
      <c r="I95" s="175">
        <v>2.6429047301798802E-2</v>
      </c>
      <c r="J95" s="175">
        <v>2.6429047301798802E-2</v>
      </c>
    </row>
    <row r="96" spans="1:10" ht="14.5" x14ac:dyDescent="0.3">
      <c r="A96" s="134" t="s">
        <v>45</v>
      </c>
      <c r="B96" s="134" t="s">
        <v>21</v>
      </c>
      <c r="C96" s="134" t="s">
        <v>232</v>
      </c>
      <c r="D96" s="134" t="s">
        <v>2</v>
      </c>
      <c r="E96" s="134" t="s">
        <v>259</v>
      </c>
      <c r="F96" s="175">
        <v>0.38331112591605598</v>
      </c>
      <c r="G96" s="175">
        <v>0.38331112591605598</v>
      </c>
      <c r="H96" s="175">
        <v>0.38331112591605598</v>
      </c>
      <c r="I96" s="175">
        <v>0.38331112591605598</v>
      </c>
      <c r="J96" s="175">
        <v>0.38331112591605598</v>
      </c>
    </row>
    <row r="97" spans="1:10" ht="14.5" x14ac:dyDescent="0.3">
      <c r="A97" s="134" t="s">
        <v>45</v>
      </c>
      <c r="B97" s="134" t="s">
        <v>21</v>
      </c>
      <c r="C97" s="134" t="s">
        <v>232</v>
      </c>
      <c r="D97" s="134" t="s">
        <v>3</v>
      </c>
      <c r="E97" s="134" t="s">
        <v>259</v>
      </c>
      <c r="F97" s="175">
        <v>0.34796352583586621</v>
      </c>
      <c r="G97" s="175">
        <v>0.34796352583586621</v>
      </c>
      <c r="H97" s="175">
        <v>0.34796352583586621</v>
      </c>
      <c r="I97" s="175">
        <v>0.34796352583586621</v>
      </c>
      <c r="J97" s="175">
        <v>0.34796352583586621</v>
      </c>
    </row>
    <row r="98" spans="1:10" ht="14.5" x14ac:dyDescent="0.3">
      <c r="A98" s="134" t="s">
        <v>45</v>
      </c>
      <c r="B98" s="134" t="s">
        <v>22</v>
      </c>
      <c r="C98" s="134" t="s">
        <v>232</v>
      </c>
      <c r="D98" s="134" t="s">
        <v>2</v>
      </c>
      <c r="E98" s="134" t="s">
        <v>259</v>
      </c>
      <c r="F98" s="175">
        <v>0.44776815456362429</v>
      </c>
      <c r="G98" s="175">
        <v>0.44776815456362429</v>
      </c>
      <c r="H98" s="175">
        <v>0.44776815456362429</v>
      </c>
      <c r="I98" s="175">
        <v>0.44776815456362429</v>
      </c>
      <c r="J98" s="175">
        <v>0.44776815456362429</v>
      </c>
    </row>
    <row r="99" spans="1:10" ht="14.5" x14ac:dyDescent="0.3">
      <c r="A99" s="134" t="s">
        <v>45</v>
      </c>
      <c r="B99" s="134" t="s">
        <v>22</v>
      </c>
      <c r="C99" s="134" t="s">
        <v>232</v>
      </c>
      <c r="D99" s="134" t="s">
        <v>3</v>
      </c>
      <c r="E99" s="134" t="s">
        <v>259</v>
      </c>
      <c r="F99" s="175">
        <v>0.36337386018237083</v>
      </c>
      <c r="G99" s="175">
        <v>0.36337386018237083</v>
      </c>
      <c r="H99" s="175">
        <v>0.36337386018237083</v>
      </c>
      <c r="I99" s="175">
        <v>0.36337386018237083</v>
      </c>
      <c r="J99" s="175">
        <v>0.36337386018237083</v>
      </c>
    </row>
    <row r="100" spans="1:10" ht="14.5" x14ac:dyDescent="0.3">
      <c r="A100" s="134" t="s">
        <v>45</v>
      </c>
      <c r="B100" s="134" t="s">
        <v>19</v>
      </c>
      <c r="C100" s="134" t="s">
        <v>232</v>
      </c>
      <c r="D100" s="134" t="s">
        <v>2</v>
      </c>
      <c r="E100" s="134" t="s">
        <v>259</v>
      </c>
      <c r="F100" s="174">
        <v>0.78760159893404402</v>
      </c>
      <c r="G100" s="174">
        <v>0.78760159893404402</v>
      </c>
      <c r="H100" s="174">
        <v>0.78760159893404402</v>
      </c>
      <c r="I100" s="174">
        <v>0.78760159893404402</v>
      </c>
      <c r="J100" s="174">
        <v>0.78760159893404402</v>
      </c>
    </row>
    <row r="101" spans="1:10" ht="14.5" x14ac:dyDescent="0.3">
      <c r="A101" s="134" t="s">
        <v>45</v>
      </c>
      <c r="B101" s="134" t="s">
        <v>19</v>
      </c>
      <c r="C101" s="134" t="s">
        <v>232</v>
      </c>
      <c r="D101" s="134" t="s">
        <v>3</v>
      </c>
      <c r="E101" s="134" t="s">
        <v>259</v>
      </c>
      <c r="F101" s="174">
        <v>0.77778115501519751</v>
      </c>
      <c r="G101" s="174">
        <v>0.77778115501519751</v>
      </c>
      <c r="H101" s="174">
        <v>0.77778115501519751</v>
      </c>
      <c r="I101" s="174">
        <v>0.77778115501519751</v>
      </c>
      <c r="J101" s="174">
        <v>0.77778115501519751</v>
      </c>
    </row>
    <row r="102" spans="1:10" ht="14.5" x14ac:dyDescent="0.3">
      <c r="A102" s="134" t="s">
        <v>45</v>
      </c>
      <c r="B102" s="134" t="s">
        <v>67</v>
      </c>
      <c r="C102" s="134" t="s">
        <v>232</v>
      </c>
      <c r="D102" s="134" t="s">
        <v>2</v>
      </c>
      <c r="E102" s="134" t="s">
        <v>258</v>
      </c>
      <c r="F102" s="176">
        <f t="shared" ref="F102:J102" si="0">F53</f>
        <v>0.33823529411764702</v>
      </c>
      <c r="G102" s="176">
        <f t="shared" si="0"/>
        <v>0.33823529411764702</v>
      </c>
      <c r="H102" s="176">
        <f t="shared" si="0"/>
        <v>0.33823529411764702</v>
      </c>
      <c r="I102" s="176">
        <f t="shared" si="0"/>
        <v>0.33823529411764702</v>
      </c>
      <c r="J102" s="176">
        <f t="shared" si="0"/>
        <v>0.33823529411764702</v>
      </c>
    </row>
    <row r="103" spans="1:10" ht="14.5" x14ac:dyDescent="0.3">
      <c r="A103" s="134" t="s">
        <v>45</v>
      </c>
      <c r="B103" s="134" t="s">
        <v>67</v>
      </c>
      <c r="C103" s="134" t="s">
        <v>232</v>
      </c>
      <c r="D103" s="134" t="s">
        <v>3</v>
      </c>
      <c r="E103" s="134" t="s">
        <v>258</v>
      </c>
      <c r="F103" s="176">
        <f t="shared" ref="F103:J103" si="1">F54</f>
        <v>0.33823529411764702</v>
      </c>
      <c r="G103" s="176">
        <f t="shared" si="1"/>
        <v>0.33823529411764702</v>
      </c>
      <c r="H103" s="176">
        <f t="shared" si="1"/>
        <v>0.33823529411764702</v>
      </c>
      <c r="I103" s="176">
        <f t="shared" si="1"/>
        <v>0.33823529411764702</v>
      </c>
      <c r="J103" s="176">
        <f t="shared" si="1"/>
        <v>0.33823529411764702</v>
      </c>
    </row>
    <row r="104" spans="1:10" ht="14.5" x14ac:dyDescent="0.3">
      <c r="A104" s="134" t="s">
        <v>45</v>
      </c>
      <c r="B104" s="134" t="s">
        <v>20</v>
      </c>
      <c r="C104" s="134" t="s">
        <v>232</v>
      </c>
      <c r="D104" s="134" t="s">
        <v>2</v>
      </c>
      <c r="E104" s="134" t="s">
        <v>258</v>
      </c>
      <c r="F104" s="176">
        <f t="shared" ref="F104:J104" si="2">F55</f>
        <v>0.33823529411764702</v>
      </c>
      <c r="G104" s="176">
        <f t="shared" si="2"/>
        <v>0.33823529411764702</v>
      </c>
      <c r="H104" s="176">
        <f t="shared" si="2"/>
        <v>0.33823529411764702</v>
      </c>
      <c r="I104" s="176">
        <f t="shared" si="2"/>
        <v>0.33823529411764702</v>
      </c>
      <c r="J104" s="176">
        <f t="shared" si="2"/>
        <v>0.33823529411764702</v>
      </c>
    </row>
    <row r="105" spans="1:10" ht="14.5" x14ac:dyDescent="0.3">
      <c r="A105" s="134" t="s">
        <v>45</v>
      </c>
      <c r="B105" s="134" t="s">
        <v>21</v>
      </c>
      <c r="C105" s="134" t="s">
        <v>232</v>
      </c>
      <c r="D105" s="134" t="s">
        <v>2</v>
      </c>
      <c r="E105" s="134" t="s">
        <v>258</v>
      </c>
      <c r="F105" s="176">
        <f t="shared" ref="F105:J105" si="3">F56</f>
        <v>0.33823529411764702</v>
      </c>
      <c r="G105" s="176">
        <f t="shared" si="3"/>
        <v>0.33823529411764702</v>
      </c>
      <c r="H105" s="176">
        <f t="shared" si="3"/>
        <v>0.33823529411764702</v>
      </c>
      <c r="I105" s="176">
        <f t="shared" si="3"/>
        <v>0.33823529411764702</v>
      </c>
      <c r="J105" s="176">
        <f t="shared" si="3"/>
        <v>0.33823529411764702</v>
      </c>
    </row>
    <row r="106" spans="1:10" ht="14.5" x14ac:dyDescent="0.3">
      <c r="A106" s="134" t="s">
        <v>45</v>
      </c>
      <c r="B106" s="134" t="s">
        <v>21</v>
      </c>
      <c r="C106" s="134" t="s">
        <v>232</v>
      </c>
      <c r="D106" s="134" t="s">
        <v>3</v>
      </c>
      <c r="E106" s="134" t="s">
        <v>258</v>
      </c>
      <c r="F106" s="176">
        <f t="shared" ref="F106:J106" si="4">F57</f>
        <v>0.33823529411764702</v>
      </c>
      <c r="G106" s="176">
        <f t="shared" si="4"/>
        <v>0.33823529411764702</v>
      </c>
      <c r="H106" s="176">
        <f t="shared" si="4"/>
        <v>0.33823529411764702</v>
      </c>
      <c r="I106" s="176">
        <f t="shared" si="4"/>
        <v>0.33823529411764702</v>
      </c>
      <c r="J106" s="176">
        <f t="shared" si="4"/>
        <v>0.33823529411764702</v>
      </c>
    </row>
    <row r="107" spans="1:10" ht="14.5" x14ac:dyDescent="0.3">
      <c r="A107" s="134" t="s">
        <v>45</v>
      </c>
      <c r="B107" s="134" t="s">
        <v>22</v>
      </c>
      <c r="C107" s="134" t="s">
        <v>232</v>
      </c>
      <c r="D107" s="134" t="s">
        <v>2</v>
      </c>
      <c r="E107" s="134" t="s">
        <v>258</v>
      </c>
      <c r="F107" s="176">
        <f t="shared" ref="F107:J107" si="5">F58</f>
        <v>0.40257352941176472</v>
      </c>
      <c r="G107" s="176">
        <f t="shared" si="5"/>
        <v>0.40257352941176472</v>
      </c>
      <c r="H107" s="176">
        <f t="shared" si="5"/>
        <v>0.40257352941176472</v>
      </c>
      <c r="I107" s="176">
        <f t="shared" si="5"/>
        <v>0.40257352941176472</v>
      </c>
      <c r="J107" s="176">
        <f t="shared" si="5"/>
        <v>0.40257352941176472</v>
      </c>
    </row>
    <row r="108" spans="1:10" ht="14.5" x14ac:dyDescent="0.3">
      <c r="A108" s="134" t="s">
        <v>45</v>
      </c>
      <c r="B108" s="134" t="s">
        <v>22</v>
      </c>
      <c r="C108" s="134" t="s">
        <v>232</v>
      </c>
      <c r="D108" s="134" t="s">
        <v>3</v>
      </c>
      <c r="E108" s="134" t="s">
        <v>258</v>
      </c>
      <c r="F108" s="176">
        <f t="shared" ref="F108:J108" si="6">F59</f>
        <v>0.40257352941176472</v>
      </c>
      <c r="G108" s="176">
        <f t="shared" si="6"/>
        <v>0.40257352941176472</v>
      </c>
      <c r="H108" s="176">
        <f t="shared" si="6"/>
        <v>0.40257352941176472</v>
      </c>
      <c r="I108" s="176">
        <f t="shared" si="6"/>
        <v>0.40257352941176472</v>
      </c>
      <c r="J108" s="176">
        <f t="shared" si="6"/>
        <v>0.40257352941176472</v>
      </c>
    </row>
    <row r="109" spans="1:10" ht="14.5" x14ac:dyDescent="0.3">
      <c r="A109" s="134" t="s">
        <v>45</v>
      </c>
      <c r="B109" s="134" t="s">
        <v>19</v>
      </c>
      <c r="C109" s="134" t="s">
        <v>232</v>
      </c>
      <c r="D109" s="134" t="s">
        <v>2</v>
      </c>
      <c r="E109" s="134" t="s">
        <v>258</v>
      </c>
      <c r="F109" s="174">
        <f t="shared" ref="F109:J109" si="7">F60</f>
        <v>0.40257352941176472</v>
      </c>
      <c r="G109" s="174">
        <f t="shared" si="7"/>
        <v>0.40257352941176472</v>
      </c>
      <c r="H109" s="174">
        <f t="shared" si="7"/>
        <v>0.40257352941176472</v>
      </c>
      <c r="I109" s="174">
        <f t="shared" si="7"/>
        <v>0.40257352941176472</v>
      </c>
      <c r="J109" s="174">
        <f t="shared" si="7"/>
        <v>0.40257352941176472</v>
      </c>
    </row>
    <row r="110" spans="1:10" ht="14.5" x14ac:dyDescent="0.3">
      <c r="A110" s="134" t="s">
        <v>45</v>
      </c>
      <c r="B110" s="134" t="s">
        <v>19</v>
      </c>
      <c r="C110" s="134" t="s">
        <v>232</v>
      </c>
      <c r="D110" s="134" t="s">
        <v>3</v>
      </c>
      <c r="E110" s="134" t="s">
        <v>258</v>
      </c>
      <c r="F110" s="174">
        <f t="shared" ref="F110:J110" si="8">F61</f>
        <v>0.40257352941176472</v>
      </c>
      <c r="G110" s="174">
        <f t="shared" si="8"/>
        <v>0.40257352941176472</v>
      </c>
      <c r="H110" s="174">
        <f t="shared" si="8"/>
        <v>0.40257352941176472</v>
      </c>
      <c r="I110" s="174">
        <f t="shared" si="8"/>
        <v>0.40257352941176472</v>
      </c>
      <c r="J110" s="174">
        <f t="shared" si="8"/>
        <v>0.40257352941176472</v>
      </c>
    </row>
    <row r="111" spans="1:10" ht="14.5" x14ac:dyDescent="0.3">
      <c r="A111" s="134" t="s">
        <v>45</v>
      </c>
      <c r="B111" s="134" t="s">
        <v>67</v>
      </c>
      <c r="C111" s="135" t="s">
        <v>188</v>
      </c>
      <c r="D111" s="135" t="s">
        <v>7</v>
      </c>
      <c r="E111" s="134" t="s">
        <v>259</v>
      </c>
      <c r="F111" s="175">
        <f t="shared" ref="F111:J111" si="9">F104</f>
        <v>0.33823529411764702</v>
      </c>
      <c r="G111" s="175">
        <f t="shared" si="9"/>
        <v>0.33823529411764702</v>
      </c>
      <c r="H111" s="175">
        <f t="shared" si="9"/>
        <v>0.33823529411764702</v>
      </c>
      <c r="I111" s="175">
        <f t="shared" si="9"/>
        <v>0.33823529411764702</v>
      </c>
      <c r="J111" s="175">
        <f t="shared" si="9"/>
        <v>0.33823529411764702</v>
      </c>
    </row>
    <row r="112" spans="1:10" ht="14.5" x14ac:dyDescent="0.3">
      <c r="A112" s="134" t="s">
        <v>45</v>
      </c>
      <c r="B112" s="134" t="s">
        <v>67</v>
      </c>
      <c r="C112" s="135" t="s">
        <v>188</v>
      </c>
      <c r="D112" s="135" t="s">
        <v>103</v>
      </c>
      <c r="E112" s="134" t="s">
        <v>259</v>
      </c>
      <c r="F112" s="175">
        <f t="shared" ref="F112:J115" si="10">F111</f>
        <v>0.33823529411764702</v>
      </c>
      <c r="G112" s="175">
        <f t="shared" si="10"/>
        <v>0.33823529411764702</v>
      </c>
      <c r="H112" s="175">
        <f t="shared" si="10"/>
        <v>0.33823529411764702</v>
      </c>
      <c r="I112" s="175">
        <f t="shared" si="10"/>
        <v>0.33823529411764702</v>
      </c>
      <c r="J112" s="175">
        <f t="shared" si="10"/>
        <v>0.33823529411764702</v>
      </c>
    </row>
    <row r="113" spans="1:10" ht="14.5" x14ac:dyDescent="0.3">
      <c r="A113" s="134" t="s">
        <v>45</v>
      </c>
      <c r="B113" s="134" t="s">
        <v>67</v>
      </c>
      <c r="C113" s="135" t="s">
        <v>188</v>
      </c>
      <c r="D113" s="134" t="s">
        <v>110</v>
      </c>
      <c r="E113" s="134" t="s">
        <v>259</v>
      </c>
      <c r="F113" s="175">
        <f t="shared" si="10"/>
        <v>0.33823529411764702</v>
      </c>
      <c r="G113" s="175">
        <f t="shared" si="10"/>
        <v>0.33823529411764702</v>
      </c>
      <c r="H113" s="175">
        <f t="shared" si="10"/>
        <v>0.33823529411764702</v>
      </c>
      <c r="I113" s="175">
        <f t="shared" si="10"/>
        <v>0.33823529411764702</v>
      </c>
      <c r="J113" s="175">
        <f t="shared" si="10"/>
        <v>0.33823529411764702</v>
      </c>
    </row>
    <row r="114" spans="1:10" ht="14.5" x14ac:dyDescent="0.3">
      <c r="A114" s="134" t="s">
        <v>45</v>
      </c>
      <c r="B114" s="134" t="s">
        <v>67</v>
      </c>
      <c r="C114" s="135" t="s">
        <v>188</v>
      </c>
      <c r="D114" s="134" t="s">
        <v>115</v>
      </c>
      <c r="E114" s="134" t="s">
        <v>259</v>
      </c>
      <c r="F114" s="175">
        <f t="shared" si="10"/>
        <v>0.33823529411764702</v>
      </c>
      <c r="G114" s="175">
        <f t="shared" si="10"/>
        <v>0.33823529411764702</v>
      </c>
      <c r="H114" s="175">
        <f t="shared" si="10"/>
        <v>0.33823529411764702</v>
      </c>
      <c r="I114" s="175">
        <f t="shared" si="10"/>
        <v>0.33823529411764702</v>
      </c>
      <c r="J114" s="175">
        <f t="shared" si="10"/>
        <v>0.33823529411764702</v>
      </c>
    </row>
    <row r="115" spans="1:10" ht="14.5" x14ac:dyDescent="0.3">
      <c r="A115" s="134" t="s">
        <v>45</v>
      </c>
      <c r="B115" s="134" t="s">
        <v>67</v>
      </c>
      <c r="C115" s="135" t="s">
        <v>188</v>
      </c>
      <c r="D115" s="134" t="s">
        <v>119</v>
      </c>
      <c r="E115" s="134" t="s">
        <v>259</v>
      </c>
      <c r="F115" s="175">
        <f t="shared" si="10"/>
        <v>0.33823529411764702</v>
      </c>
      <c r="G115" s="175">
        <f t="shared" si="10"/>
        <v>0.33823529411764702</v>
      </c>
      <c r="H115" s="175">
        <f t="shared" si="10"/>
        <v>0.33823529411764702</v>
      </c>
      <c r="I115" s="175">
        <f t="shared" si="10"/>
        <v>0.33823529411764702</v>
      </c>
      <c r="J115" s="175">
        <f t="shared" si="10"/>
        <v>0.33823529411764702</v>
      </c>
    </row>
    <row r="116" spans="1:10" ht="14.5" x14ac:dyDescent="0.3">
      <c r="A116" s="134" t="s">
        <v>45</v>
      </c>
      <c r="B116" s="134" t="s">
        <v>21</v>
      </c>
      <c r="C116" s="135" t="s">
        <v>188</v>
      </c>
      <c r="D116" s="135" t="s">
        <v>7</v>
      </c>
      <c r="E116" s="134" t="s">
        <v>259</v>
      </c>
      <c r="F116" s="175">
        <f t="shared" ref="F116:J116" si="11">F102</f>
        <v>0.33823529411764702</v>
      </c>
      <c r="G116" s="175">
        <f t="shared" si="11"/>
        <v>0.33823529411764702</v>
      </c>
      <c r="H116" s="175">
        <f t="shared" si="11"/>
        <v>0.33823529411764702</v>
      </c>
      <c r="I116" s="175">
        <f t="shared" si="11"/>
        <v>0.33823529411764702</v>
      </c>
      <c r="J116" s="175">
        <f t="shared" si="11"/>
        <v>0.33823529411764702</v>
      </c>
    </row>
    <row r="117" spans="1:10" ht="14.5" x14ac:dyDescent="0.3">
      <c r="A117" s="134" t="s">
        <v>45</v>
      </c>
      <c r="B117" s="134" t="s">
        <v>21</v>
      </c>
      <c r="C117" s="135" t="s">
        <v>188</v>
      </c>
      <c r="D117" s="135" t="s">
        <v>103</v>
      </c>
      <c r="E117" s="134" t="s">
        <v>259</v>
      </c>
      <c r="F117" s="175">
        <f t="shared" ref="F117:J120" si="12">F116</f>
        <v>0.33823529411764702</v>
      </c>
      <c r="G117" s="175">
        <f t="shared" si="12"/>
        <v>0.33823529411764702</v>
      </c>
      <c r="H117" s="175">
        <f t="shared" si="12"/>
        <v>0.33823529411764702</v>
      </c>
      <c r="I117" s="175">
        <f t="shared" si="12"/>
        <v>0.33823529411764702</v>
      </c>
      <c r="J117" s="175">
        <f t="shared" si="12"/>
        <v>0.33823529411764702</v>
      </c>
    </row>
    <row r="118" spans="1:10" ht="14.5" customHeight="1" x14ac:dyDescent="0.3">
      <c r="A118" s="134" t="s">
        <v>45</v>
      </c>
      <c r="B118" s="134" t="s">
        <v>21</v>
      </c>
      <c r="C118" s="135" t="s">
        <v>188</v>
      </c>
      <c r="D118" s="134" t="s">
        <v>110</v>
      </c>
      <c r="E118" s="134" t="s">
        <v>259</v>
      </c>
      <c r="F118" s="175">
        <f t="shared" si="12"/>
        <v>0.33823529411764702</v>
      </c>
      <c r="G118" s="175">
        <f t="shared" si="12"/>
        <v>0.33823529411764702</v>
      </c>
      <c r="H118" s="175">
        <f t="shared" si="12"/>
        <v>0.33823529411764702</v>
      </c>
      <c r="I118" s="175">
        <f t="shared" si="12"/>
        <v>0.33823529411764702</v>
      </c>
      <c r="J118" s="175">
        <f t="shared" si="12"/>
        <v>0.33823529411764702</v>
      </c>
    </row>
    <row r="119" spans="1:10" ht="14.5" x14ac:dyDescent="0.3">
      <c r="A119" s="134" t="s">
        <v>45</v>
      </c>
      <c r="B119" s="134" t="s">
        <v>21</v>
      </c>
      <c r="C119" s="135" t="s">
        <v>188</v>
      </c>
      <c r="D119" s="134" t="s">
        <v>115</v>
      </c>
      <c r="E119" s="134" t="s">
        <v>259</v>
      </c>
      <c r="F119" s="175">
        <f t="shared" si="12"/>
        <v>0.33823529411764702</v>
      </c>
      <c r="G119" s="175">
        <f t="shared" si="12"/>
        <v>0.33823529411764702</v>
      </c>
      <c r="H119" s="175">
        <f t="shared" si="12"/>
        <v>0.33823529411764702</v>
      </c>
      <c r="I119" s="175">
        <f t="shared" si="12"/>
        <v>0.33823529411764702</v>
      </c>
      <c r="J119" s="175">
        <f t="shared" si="12"/>
        <v>0.33823529411764702</v>
      </c>
    </row>
    <row r="120" spans="1:10" ht="14.5" x14ac:dyDescent="0.3">
      <c r="A120" s="134" t="s">
        <v>45</v>
      </c>
      <c r="B120" s="134" t="s">
        <v>21</v>
      </c>
      <c r="C120" s="135" t="s">
        <v>188</v>
      </c>
      <c r="D120" s="134" t="s">
        <v>119</v>
      </c>
      <c r="E120" s="134" t="s">
        <v>259</v>
      </c>
      <c r="F120" s="175">
        <f t="shared" si="12"/>
        <v>0.33823529411764702</v>
      </c>
      <c r="G120" s="175">
        <f t="shared" si="12"/>
        <v>0.33823529411764702</v>
      </c>
      <c r="H120" s="175">
        <f t="shared" si="12"/>
        <v>0.33823529411764702</v>
      </c>
      <c r="I120" s="175">
        <f t="shared" si="12"/>
        <v>0.33823529411764702</v>
      </c>
      <c r="J120" s="175">
        <f t="shared" si="12"/>
        <v>0.33823529411764702</v>
      </c>
    </row>
    <row r="121" spans="1:10" ht="14.5" x14ac:dyDescent="0.3">
      <c r="A121" s="134" t="s">
        <v>45</v>
      </c>
      <c r="B121" s="134" t="s">
        <v>22</v>
      </c>
      <c r="C121" s="135" t="s">
        <v>188</v>
      </c>
      <c r="D121" s="135" t="s">
        <v>7</v>
      </c>
      <c r="E121" s="134" t="s">
        <v>259</v>
      </c>
      <c r="F121" s="175">
        <f t="shared" ref="F121:J121" si="13">F99</f>
        <v>0.36337386018237083</v>
      </c>
      <c r="G121" s="175">
        <f t="shared" si="13"/>
        <v>0.36337386018237083</v>
      </c>
      <c r="H121" s="175">
        <f t="shared" si="13"/>
        <v>0.36337386018237083</v>
      </c>
      <c r="I121" s="175">
        <f t="shared" si="13"/>
        <v>0.36337386018237083</v>
      </c>
      <c r="J121" s="175">
        <f t="shared" si="13"/>
        <v>0.36337386018237083</v>
      </c>
    </row>
    <row r="122" spans="1:10" ht="14.5" x14ac:dyDescent="0.3">
      <c r="A122" s="134" t="s">
        <v>45</v>
      </c>
      <c r="B122" s="134" t="s">
        <v>22</v>
      </c>
      <c r="C122" s="135" t="s">
        <v>188</v>
      </c>
      <c r="D122" s="135" t="s">
        <v>103</v>
      </c>
      <c r="E122" s="134" t="s">
        <v>259</v>
      </c>
      <c r="F122" s="175">
        <f t="shared" ref="F122:J125" si="14">F121</f>
        <v>0.36337386018237083</v>
      </c>
      <c r="G122" s="175">
        <f t="shared" si="14"/>
        <v>0.36337386018237083</v>
      </c>
      <c r="H122" s="175">
        <f t="shared" si="14"/>
        <v>0.36337386018237083</v>
      </c>
      <c r="I122" s="175">
        <f t="shared" si="14"/>
        <v>0.36337386018237083</v>
      </c>
      <c r="J122" s="175">
        <f t="shared" si="14"/>
        <v>0.36337386018237083</v>
      </c>
    </row>
    <row r="123" spans="1:10" ht="14.5" x14ac:dyDescent="0.3">
      <c r="A123" s="134" t="s">
        <v>45</v>
      </c>
      <c r="B123" s="134" t="s">
        <v>22</v>
      </c>
      <c r="C123" s="135" t="s">
        <v>188</v>
      </c>
      <c r="D123" s="134" t="s">
        <v>110</v>
      </c>
      <c r="E123" s="134" t="s">
        <v>259</v>
      </c>
      <c r="F123" s="175">
        <f t="shared" si="14"/>
        <v>0.36337386018237083</v>
      </c>
      <c r="G123" s="175">
        <f t="shared" si="14"/>
        <v>0.36337386018237083</v>
      </c>
      <c r="H123" s="175">
        <f t="shared" si="14"/>
        <v>0.36337386018237083</v>
      </c>
      <c r="I123" s="175">
        <f t="shared" si="14"/>
        <v>0.36337386018237083</v>
      </c>
      <c r="J123" s="175">
        <f t="shared" si="14"/>
        <v>0.36337386018237083</v>
      </c>
    </row>
    <row r="124" spans="1:10" ht="14.5" x14ac:dyDescent="0.3">
      <c r="A124" s="134" t="s">
        <v>45</v>
      </c>
      <c r="B124" s="134" t="s">
        <v>22</v>
      </c>
      <c r="C124" s="135" t="s">
        <v>188</v>
      </c>
      <c r="D124" s="134" t="s">
        <v>115</v>
      </c>
      <c r="E124" s="134" t="s">
        <v>259</v>
      </c>
      <c r="F124" s="175">
        <f t="shared" si="14"/>
        <v>0.36337386018237083</v>
      </c>
      <c r="G124" s="175">
        <f t="shared" si="14"/>
        <v>0.36337386018237083</v>
      </c>
      <c r="H124" s="175">
        <f t="shared" si="14"/>
        <v>0.36337386018237083</v>
      </c>
      <c r="I124" s="175">
        <f t="shared" si="14"/>
        <v>0.36337386018237083</v>
      </c>
      <c r="J124" s="175">
        <f t="shared" si="14"/>
        <v>0.36337386018237083</v>
      </c>
    </row>
    <row r="125" spans="1:10" ht="14.5" x14ac:dyDescent="0.3">
      <c r="A125" s="134" t="s">
        <v>45</v>
      </c>
      <c r="B125" s="134" t="s">
        <v>22</v>
      </c>
      <c r="C125" s="135" t="s">
        <v>188</v>
      </c>
      <c r="D125" s="134" t="s">
        <v>119</v>
      </c>
      <c r="E125" s="134" t="s">
        <v>259</v>
      </c>
      <c r="F125" s="175">
        <f t="shared" si="14"/>
        <v>0.36337386018237083</v>
      </c>
      <c r="G125" s="175">
        <f t="shared" si="14"/>
        <v>0.36337386018237083</v>
      </c>
      <c r="H125" s="175">
        <f t="shared" si="14"/>
        <v>0.36337386018237083</v>
      </c>
      <c r="I125" s="175">
        <f t="shared" si="14"/>
        <v>0.36337386018237083</v>
      </c>
      <c r="J125" s="175">
        <f t="shared" si="14"/>
        <v>0.36337386018237083</v>
      </c>
    </row>
    <row r="126" spans="1:10" ht="14.5" x14ac:dyDescent="0.3">
      <c r="A126" s="134" t="s">
        <v>45</v>
      </c>
      <c r="B126" s="134" t="s">
        <v>19</v>
      </c>
      <c r="C126" s="135" t="s">
        <v>188</v>
      </c>
      <c r="D126" s="135" t="s">
        <v>7</v>
      </c>
      <c r="E126" s="134" t="s">
        <v>259</v>
      </c>
      <c r="F126" s="174">
        <f t="shared" ref="F126:J126" si="15">F124</f>
        <v>0.36337386018237083</v>
      </c>
      <c r="G126" s="174">
        <f t="shared" si="15"/>
        <v>0.36337386018237083</v>
      </c>
      <c r="H126" s="174">
        <f t="shared" si="15"/>
        <v>0.36337386018237083</v>
      </c>
      <c r="I126" s="174">
        <f t="shared" si="15"/>
        <v>0.36337386018237083</v>
      </c>
      <c r="J126" s="174">
        <f t="shared" si="15"/>
        <v>0.36337386018237083</v>
      </c>
    </row>
    <row r="127" spans="1:10" ht="14.5" x14ac:dyDescent="0.3">
      <c r="A127" s="134" t="s">
        <v>45</v>
      </c>
      <c r="B127" s="134" t="s">
        <v>19</v>
      </c>
      <c r="C127" s="135" t="s">
        <v>188</v>
      </c>
      <c r="D127" s="135" t="s">
        <v>103</v>
      </c>
      <c r="E127" s="134" t="s">
        <v>259</v>
      </c>
      <c r="F127" s="174">
        <f t="shared" ref="F127:J127" si="16">F124</f>
        <v>0.36337386018237083</v>
      </c>
      <c r="G127" s="174">
        <f t="shared" si="16"/>
        <v>0.36337386018237083</v>
      </c>
      <c r="H127" s="174">
        <f t="shared" si="16"/>
        <v>0.36337386018237083</v>
      </c>
      <c r="I127" s="174">
        <f t="shared" si="16"/>
        <v>0.36337386018237083</v>
      </c>
      <c r="J127" s="174">
        <f t="shared" si="16"/>
        <v>0.36337386018237083</v>
      </c>
    </row>
    <row r="128" spans="1:10" ht="14.5" x14ac:dyDescent="0.3">
      <c r="A128" s="134" t="s">
        <v>45</v>
      </c>
      <c r="B128" s="134" t="s">
        <v>19</v>
      </c>
      <c r="C128" s="135" t="s">
        <v>188</v>
      </c>
      <c r="D128" s="134" t="s">
        <v>110</v>
      </c>
      <c r="E128" s="134" t="s">
        <v>259</v>
      </c>
      <c r="F128" s="174">
        <f t="shared" ref="F128:J128" si="17">F124</f>
        <v>0.36337386018237083</v>
      </c>
      <c r="G128" s="174">
        <f t="shared" si="17"/>
        <v>0.36337386018237083</v>
      </c>
      <c r="H128" s="174">
        <f t="shared" si="17"/>
        <v>0.36337386018237083</v>
      </c>
      <c r="I128" s="174">
        <f t="shared" si="17"/>
        <v>0.36337386018237083</v>
      </c>
      <c r="J128" s="174">
        <f t="shared" si="17"/>
        <v>0.36337386018237083</v>
      </c>
    </row>
    <row r="129" spans="1:10" ht="14.5" x14ac:dyDescent="0.3">
      <c r="A129" s="134" t="s">
        <v>45</v>
      </c>
      <c r="B129" s="134" t="s">
        <v>19</v>
      </c>
      <c r="C129" s="135" t="s">
        <v>188</v>
      </c>
      <c r="D129" s="134" t="s">
        <v>115</v>
      </c>
      <c r="E129" s="134" t="s">
        <v>259</v>
      </c>
      <c r="F129" s="174">
        <f t="shared" ref="F129:J129" si="18">F124</f>
        <v>0.36337386018237083</v>
      </c>
      <c r="G129" s="174">
        <f t="shared" si="18"/>
        <v>0.36337386018237083</v>
      </c>
      <c r="H129" s="174">
        <f t="shared" si="18"/>
        <v>0.36337386018237083</v>
      </c>
      <c r="I129" s="174">
        <f t="shared" si="18"/>
        <v>0.36337386018237083</v>
      </c>
      <c r="J129" s="174">
        <f t="shared" si="18"/>
        <v>0.36337386018237083</v>
      </c>
    </row>
    <row r="130" spans="1:10" ht="14.5" x14ac:dyDescent="0.3">
      <c r="A130" s="134" t="s">
        <v>45</v>
      </c>
      <c r="B130" s="134" t="s">
        <v>19</v>
      </c>
      <c r="C130" s="135" t="s">
        <v>188</v>
      </c>
      <c r="D130" s="134" t="s">
        <v>119</v>
      </c>
      <c r="E130" s="134" t="s">
        <v>259</v>
      </c>
      <c r="F130" s="174">
        <f t="shared" ref="F130:J130" si="19">F124</f>
        <v>0.36337386018237083</v>
      </c>
      <c r="G130" s="174">
        <f t="shared" si="19"/>
        <v>0.36337386018237083</v>
      </c>
      <c r="H130" s="174">
        <f t="shared" si="19"/>
        <v>0.36337386018237083</v>
      </c>
      <c r="I130" s="174">
        <f t="shared" si="19"/>
        <v>0.36337386018237083</v>
      </c>
      <c r="J130" s="174">
        <f t="shared" si="19"/>
        <v>0.36337386018237083</v>
      </c>
    </row>
    <row r="131" spans="1:10" ht="14.5" x14ac:dyDescent="0.3">
      <c r="A131" s="134" t="s">
        <v>45</v>
      </c>
      <c r="B131" s="134" t="s">
        <v>67</v>
      </c>
      <c r="C131" s="134" t="s">
        <v>188</v>
      </c>
      <c r="D131" s="134" t="s">
        <v>7</v>
      </c>
      <c r="E131" s="134" t="s">
        <v>258</v>
      </c>
      <c r="F131" s="176">
        <f t="shared" ref="F131:J131" si="20">F124</f>
        <v>0.36337386018237083</v>
      </c>
      <c r="G131" s="176">
        <f t="shared" si="20"/>
        <v>0.36337386018237083</v>
      </c>
      <c r="H131" s="176">
        <f t="shared" si="20"/>
        <v>0.36337386018237083</v>
      </c>
      <c r="I131" s="176">
        <f t="shared" si="20"/>
        <v>0.36337386018237083</v>
      </c>
      <c r="J131" s="176">
        <f t="shared" si="20"/>
        <v>0.36337386018237083</v>
      </c>
    </row>
    <row r="132" spans="1:10" ht="14.5" x14ac:dyDescent="0.3">
      <c r="A132" s="134" t="s">
        <v>45</v>
      </c>
      <c r="B132" s="134" t="s">
        <v>67</v>
      </c>
      <c r="C132" s="134" t="s">
        <v>188</v>
      </c>
      <c r="D132" s="134" t="s">
        <v>103</v>
      </c>
      <c r="E132" s="134" t="s">
        <v>258</v>
      </c>
      <c r="F132" s="176">
        <f t="shared" ref="F132:J135" si="21">F131</f>
        <v>0.36337386018237083</v>
      </c>
      <c r="G132" s="176">
        <f t="shared" si="21"/>
        <v>0.36337386018237083</v>
      </c>
      <c r="H132" s="176">
        <f t="shared" si="21"/>
        <v>0.36337386018237083</v>
      </c>
      <c r="I132" s="176">
        <f t="shared" si="21"/>
        <v>0.36337386018237083</v>
      </c>
      <c r="J132" s="176">
        <f t="shared" si="21"/>
        <v>0.36337386018237083</v>
      </c>
    </row>
    <row r="133" spans="1:10" ht="14.5" x14ac:dyDescent="0.3">
      <c r="A133" s="134" t="s">
        <v>45</v>
      </c>
      <c r="B133" s="134" t="s">
        <v>67</v>
      </c>
      <c r="C133" s="134" t="s">
        <v>188</v>
      </c>
      <c r="D133" s="134" t="s">
        <v>110</v>
      </c>
      <c r="E133" s="134" t="s">
        <v>258</v>
      </c>
      <c r="F133" s="176">
        <f t="shared" si="21"/>
        <v>0.36337386018237083</v>
      </c>
      <c r="G133" s="176">
        <f t="shared" si="21"/>
        <v>0.36337386018237083</v>
      </c>
      <c r="H133" s="176">
        <f t="shared" si="21"/>
        <v>0.36337386018237083</v>
      </c>
      <c r="I133" s="176">
        <f t="shared" si="21"/>
        <v>0.36337386018237083</v>
      </c>
      <c r="J133" s="176">
        <f t="shared" si="21"/>
        <v>0.36337386018237083</v>
      </c>
    </row>
    <row r="134" spans="1:10" ht="14.5" x14ac:dyDescent="0.3">
      <c r="A134" s="134" t="s">
        <v>45</v>
      </c>
      <c r="B134" s="134" t="s">
        <v>67</v>
      </c>
      <c r="C134" s="134" t="s">
        <v>188</v>
      </c>
      <c r="D134" s="134" t="s">
        <v>115</v>
      </c>
      <c r="E134" s="134" t="s">
        <v>258</v>
      </c>
      <c r="F134" s="176">
        <f t="shared" si="21"/>
        <v>0.36337386018237083</v>
      </c>
      <c r="G134" s="176">
        <f t="shared" si="21"/>
        <v>0.36337386018237083</v>
      </c>
      <c r="H134" s="176">
        <f t="shared" si="21"/>
        <v>0.36337386018237083</v>
      </c>
      <c r="I134" s="176">
        <f t="shared" si="21"/>
        <v>0.36337386018237083</v>
      </c>
      <c r="J134" s="176">
        <f t="shared" si="21"/>
        <v>0.36337386018237083</v>
      </c>
    </row>
    <row r="135" spans="1:10" ht="14.5" x14ac:dyDescent="0.3">
      <c r="A135" s="134" t="s">
        <v>45</v>
      </c>
      <c r="B135" s="134" t="s">
        <v>67</v>
      </c>
      <c r="C135" s="134" t="s">
        <v>188</v>
      </c>
      <c r="D135" s="134" t="s">
        <v>119</v>
      </c>
      <c r="E135" s="134" t="s">
        <v>258</v>
      </c>
      <c r="F135" s="176">
        <f t="shared" si="21"/>
        <v>0.36337386018237083</v>
      </c>
      <c r="G135" s="176">
        <f t="shared" si="21"/>
        <v>0.36337386018237083</v>
      </c>
      <c r="H135" s="176">
        <f t="shared" si="21"/>
        <v>0.36337386018237083</v>
      </c>
      <c r="I135" s="176">
        <f t="shared" si="21"/>
        <v>0.36337386018237083</v>
      </c>
      <c r="J135" s="176">
        <f t="shared" si="21"/>
        <v>0.36337386018237083</v>
      </c>
    </row>
    <row r="136" spans="1:10" ht="14.5" x14ac:dyDescent="0.3">
      <c r="A136" s="134" t="s">
        <v>45</v>
      </c>
      <c r="B136" s="134" t="s">
        <v>21</v>
      </c>
      <c r="C136" s="134" t="s">
        <v>188</v>
      </c>
      <c r="D136" s="134" t="s">
        <v>7</v>
      </c>
      <c r="E136" s="134" t="s">
        <v>258</v>
      </c>
      <c r="F136" s="176">
        <f t="shared" ref="F136:J136" si="22">F122</f>
        <v>0.36337386018237083</v>
      </c>
      <c r="G136" s="176">
        <f t="shared" si="22"/>
        <v>0.36337386018237083</v>
      </c>
      <c r="H136" s="176">
        <f t="shared" si="22"/>
        <v>0.36337386018237083</v>
      </c>
      <c r="I136" s="176">
        <f t="shared" si="22"/>
        <v>0.36337386018237083</v>
      </c>
      <c r="J136" s="176">
        <f t="shared" si="22"/>
        <v>0.36337386018237083</v>
      </c>
    </row>
    <row r="137" spans="1:10" ht="14.5" x14ac:dyDescent="0.3">
      <c r="A137" s="134" t="s">
        <v>45</v>
      </c>
      <c r="B137" s="134" t="s">
        <v>21</v>
      </c>
      <c r="C137" s="134" t="s">
        <v>188</v>
      </c>
      <c r="D137" s="134" t="s">
        <v>103</v>
      </c>
      <c r="E137" s="134" t="s">
        <v>258</v>
      </c>
      <c r="F137" s="176">
        <f t="shared" ref="F137:J140" si="23">F136</f>
        <v>0.36337386018237083</v>
      </c>
      <c r="G137" s="176">
        <f t="shared" si="23"/>
        <v>0.36337386018237083</v>
      </c>
      <c r="H137" s="176">
        <f t="shared" si="23"/>
        <v>0.36337386018237083</v>
      </c>
      <c r="I137" s="176">
        <f t="shared" si="23"/>
        <v>0.36337386018237083</v>
      </c>
      <c r="J137" s="176">
        <f t="shared" si="23"/>
        <v>0.36337386018237083</v>
      </c>
    </row>
    <row r="138" spans="1:10" ht="14.5" x14ac:dyDescent="0.3">
      <c r="A138" s="134" t="s">
        <v>45</v>
      </c>
      <c r="B138" s="134" t="s">
        <v>21</v>
      </c>
      <c r="C138" s="134" t="s">
        <v>188</v>
      </c>
      <c r="D138" s="134" t="s">
        <v>110</v>
      </c>
      <c r="E138" s="134" t="s">
        <v>258</v>
      </c>
      <c r="F138" s="176">
        <f t="shared" si="23"/>
        <v>0.36337386018237083</v>
      </c>
      <c r="G138" s="176">
        <f t="shared" si="23"/>
        <v>0.36337386018237083</v>
      </c>
      <c r="H138" s="176">
        <f t="shared" si="23"/>
        <v>0.36337386018237083</v>
      </c>
      <c r="I138" s="176">
        <f t="shared" si="23"/>
        <v>0.36337386018237083</v>
      </c>
      <c r="J138" s="176">
        <f t="shared" si="23"/>
        <v>0.36337386018237083</v>
      </c>
    </row>
    <row r="139" spans="1:10" ht="14.5" x14ac:dyDescent="0.3">
      <c r="A139" s="134" t="s">
        <v>45</v>
      </c>
      <c r="B139" s="134" t="s">
        <v>21</v>
      </c>
      <c r="C139" s="134" t="s">
        <v>188</v>
      </c>
      <c r="D139" s="134" t="s">
        <v>115</v>
      </c>
      <c r="E139" s="134" t="s">
        <v>258</v>
      </c>
      <c r="F139" s="176">
        <f t="shared" si="23"/>
        <v>0.36337386018237083</v>
      </c>
      <c r="G139" s="176">
        <f t="shared" si="23"/>
        <v>0.36337386018237083</v>
      </c>
      <c r="H139" s="176">
        <f t="shared" si="23"/>
        <v>0.36337386018237083</v>
      </c>
      <c r="I139" s="176">
        <f t="shared" si="23"/>
        <v>0.36337386018237083</v>
      </c>
      <c r="J139" s="176">
        <f t="shared" si="23"/>
        <v>0.36337386018237083</v>
      </c>
    </row>
    <row r="140" spans="1:10" ht="14.5" x14ac:dyDescent="0.3">
      <c r="A140" s="134" t="s">
        <v>45</v>
      </c>
      <c r="B140" s="134" t="s">
        <v>21</v>
      </c>
      <c r="C140" s="134" t="s">
        <v>188</v>
      </c>
      <c r="D140" s="134" t="s">
        <v>119</v>
      </c>
      <c r="E140" s="134" t="s">
        <v>258</v>
      </c>
      <c r="F140" s="176">
        <f t="shared" si="23"/>
        <v>0.36337386018237083</v>
      </c>
      <c r="G140" s="176">
        <f t="shared" si="23"/>
        <v>0.36337386018237083</v>
      </c>
      <c r="H140" s="176">
        <f t="shared" si="23"/>
        <v>0.36337386018237083</v>
      </c>
      <c r="I140" s="176">
        <f t="shared" si="23"/>
        <v>0.36337386018237083</v>
      </c>
      <c r="J140" s="176">
        <f t="shared" si="23"/>
        <v>0.36337386018237083</v>
      </c>
    </row>
    <row r="141" spans="1:10" ht="14.5" x14ac:dyDescent="0.3">
      <c r="A141" s="134" t="s">
        <v>45</v>
      </c>
      <c r="B141" s="134" t="s">
        <v>22</v>
      </c>
      <c r="C141" s="134" t="s">
        <v>188</v>
      </c>
      <c r="D141" s="134" t="s">
        <v>7</v>
      </c>
      <c r="E141" s="134" t="s">
        <v>258</v>
      </c>
      <c r="F141" s="176">
        <f t="shared" ref="F141:J141" si="24">F119</f>
        <v>0.33823529411764702</v>
      </c>
      <c r="G141" s="176">
        <f t="shared" si="24"/>
        <v>0.33823529411764702</v>
      </c>
      <c r="H141" s="176">
        <f t="shared" si="24"/>
        <v>0.33823529411764702</v>
      </c>
      <c r="I141" s="176">
        <f t="shared" si="24"/>
        <v>0.33823529411764702</v>
      </c>
      <c r="J141" s="176">
        <f t="shared" si="24"/>
        <v>0.33823529411764702</v>
      </c>
    </row>
    <row r="142" spans="1:10" ht="14.5" x14ac:dyDescent="0.3">
      <c r="A142" s="134" t="s">
        <v>45</v>
      </c>
      <c r="B142" s="134" t="s">
        <v>22</v>
      </c>
      <c r="C142" s="134" t="s">
        <v>188</v>
      </c>
      <c r="D142" s="134" t="s">
        <v>103</v>
      </c>
      <c r="E142" s="134" t="s">
        <v>258</v>
      </c>
      <c r="F142" s="176">
        <f t="shared" ref="F142:J145" si="25">F141</f>
        <v>0.33823529411764702</v>
      </c>
      <c r="G142" s="176">
        <f t="shared" si="25"/>
        <v>0.33823529411764702</v>
      </c>
      <c r="H142" s="176">
        <f t="shared" si="25"/>
        <v>0.33823529411764702</v>
      </c>
      <c r="I142" s="176">
        <f t="shared" si="25"/>
        <v>0.33823529411764702</v>
      </c>
      <c r="J142" s="176">
        <f t="shared" si="25"/>
        <v>0.33823529411764702</v>
      </c>
    </row>
    <row r="143" spans="1:10" ht="14.5" x14ac:dyDescent="0.3">
      <c r="A143" s="134" t="s">
        <v>45</v>
      </c>
      <c r="B143" s="134" t="s">
        <v>22</v>
      </c>
      <c r="C143" s="134" t="s">
        <v>188</v>
      </c>
      <c r="D143" s="134" t="s">
        <v>110</v>
      </c>
      <c r="E143" s="134" t="s">
        <v>258</v>
      </c>
      <c r="F143" s="176">
        <f t="shared" si="25"/>
        <v>0.33823529411764702</v>
      </c>
      <c r="G143" s="176">
        <f t="shared" si="25"/>
        <v>0.33823529411764702</v>
      </c>
      <c r="H143" s="176">
        <f t="shared" si="25"/>
        <v>0.33823529411764702</v>
      </c>
      <c r="I143" s="176">
        <f t="shared" si="25"/>
        <v>0.33823529411764702</v>
      </c>
      <c r="J143" s="176">
        <f t="shared" si="25"/>
        <v>0.33823529411764702</v>
      </c>
    </row>
    <row r="144" spans="1:10" ht="14.5" x14ac:dyDescent="0.3">
      <c r="A144" s="134" t="s">
        <v>45</v>
      </c>
      <c r="B144" s="134" t="s">
        <v>22</v>
      </c>
      <c r="C144" s="134" t="s">
        <v>188</v>
      </c>
      <c r="D144" s="134" t="s">
        <v>115</v>
      </c>
      <c r="E144" s="134" t="s">
        <v>258</v>
      </c>
      <c r="F144" s="176">
        <f t="shared" si="25"/>
        <v>0.33823529411764702</v>
      </c>
      <c r="G144" s="176">
        <f t="shared" si="25"/>
        <v>0.33823529411764702</v>
      </c>
      <c r="H144" s="176">
        <f t="shared" si="25"/>
        <v>0.33823529411764702</v>
      </c>
      <c r="I144" s="176">
        <f t="shared" si="25"/>
        <v>0.33823529411764702</v>
      </c>
      <c r="J144" s="176">
        <f t="shared" si="25"/>
        <v>0.33823529411764702</v>
      </c>
    </row>
    <row r="145" spans="1:10" ht="14.5" x14ac:dyDescent="0.3">
      <c r="A145" s="134" t="s">
        <v>45</v>
      </c>
      <c r="B145" s="134" t="s">
        <v>22</v>
      </c>
      <c r="C145" s="134" t="s">
        <v>188</v>
      </c>
      <c r="D145" s="134" t="s">
        <v>119</v>
      </c>
      <c r="E145" s="134" t="s">
        <v>258</v>
      </c>
      <c r="F145" s="176">
        <f t="shared" si="25"/>
        <v>0.33823529411764702</v>
      </c>
      <c r="G145" s="176">
        <f t="shared" si="25"/>
        <v>0.33823529411764702</v>
      </c>
      <c r="H145" s="176">
        <f t="shared" si="25"/>
        <v>0.33823529411764702</v>
      </c>
      <c r="I145" s="176">
        <f t="shared" si="25"/>
        <v>0.33823529411764702</v>
      </c>
      <c r="J145" s="176">
        <f t="shared" si="25"/>
        <v>0.33823529411764702</v>
      </c>
    </row>
    <row r="146" spans="1:10" ht="14.5" x14ac:dyDescent="0.3">
      <c r="A146" s="134" t="s">
        <v>45</v>
      </c>
      <c r="B146" s="134" t="s">
        <v>19</v>
      </c>
      <c r="C146" s="135" t="s">
        <v>188</v>
      </c>
      <c r="D146" s="135" t="s">
        <v>7</v>
      </c>
      <c r="E146" s="134" t="s">
        <v>258</v>
      </c>
      <c r="F146" s="176">
        <f t="shared" ref="F146:J146" si="26">F97</f>
        <v>0.34796352583586621</v>
      </c>
      <c r="G146" s="176">
        <f t="shared" si="26"/>
        <v>0.34796352583586621</v>
      </c>
      <c r="H146" s="176">
        <f t="shared" si="26"/>
        <v>0.34796352583586621</v>
      </c>
      <c r="I146" s="176">
        <f t="shared" si="26"/>
        <v>0.34796352583586621</v>
      </c>
      <c r="J146" s="176">
        <f t="shared" si="26"/>
        <v>0.34796352583586621</v>
      </c>
    </row>
    <row r="147" spans="1:10" ht="14.5" x14ac:dyDescent="0.3">
      <c r="A147" s="134" t="s">
        <v>45</v>
      </c>
      <c r="B147" s="134" t="s">
        <v>19</v>
      </c>
      <c r="C147" s="135" t="s">
        <v>188</v>
      </c>
      <c r="D147" s="135" t="s">
        <v>103</v>
      </c>
      <c r="E147" s="134" t="s">
        <v>258</v>
      </c>
      <c r="F147" s="176">
        <f t="shared" ref="F147:J147" si="27">F98</f>
        <v>0.44776815456362429</v>
      </c>
      <c r="G147" s="176">
        <f t="shared" si="27"/>
        <v>0.44776815456362429</v>
      </c>
      <c r="H147" s="176">
        <f t="shared" si="27"/>
        <v>0.44776815456362429</v>
      </c>
      <c r="I147" s="176">
        <f t="shared" si="27"/>
        <v>0.44776815456362429</v>
      </c>
      <c r="J147" s="176">
        <f t="shared" si="27"/>
        <v>0.44776815456362429</v>
      </c>
    </row>
    <row r="148" spans="1:10" ht="14.5" x14ac:dyDescent="0.3">
      <c r="A148" s="134" t="s">
        <v>45</v>
      </c>
      <c r="B148" s="134" t="s">
        <v>19</v>
      </c>
      <c r="C148" s="135" t="s">
        <v>188</v>
      </c>
      <c r="D148" s="134" t="s">
        <v>110</v>
      </c>
      <c r="E148" s="134" t="s">
        <v>258</v>
      </c>
      <c r="F148" s="176">
        <f t="shared" ref="F148:J148" si="28">F99</f>
        <v>0.36337386018237083</v>
      </c>
      <c r="G148" s="176">
        <f t="shared" si="28"/>
        <v>0.36337386018237083</v>
      </c>
      <c r="H148" s="176">
        <f t="shared" si="28"/>
        <v>0.36337386018237083</v>
      </c>
      <c r="I148" s="176">
        <f t="shared" si="28"/>
        <v>0.36337386018237083</v>
      </c>
      <c r="J148" s="176">
        <f t="shared" si="28"/>
        <v>0.36337386018237083</v>
      </c>
    </row>
    <row r="149" spans="1:10" ht="14.5" x14ac:dyDescent="0.3">
      <c r="A149" s="134" t="s">
        <v>45</v>
      </c>
      <c r="B149" s="134" t="s">
        <v>19</v>
      </c>
      <c r="C149" s="135" t="s">
        <v>188</v>
      </c>
      <c r="D149" s="134" t="s">
        <v>115</v>
      </c>
      <c r="E149" s="134" t="s">
        <v>258</v>
      </c>
      <c r="F149" s="176">
        <f t="shared" ref="F149:J149" si="29">F100</f>
        <v>0.78760159893404402</v>
      </c>
      <c r="G149" s="176">
        <f t="shared" si="29"/>
        <v>0.78760159893404402</v>
      </c>
      <c r="H149" s="176">
        <f t="shared" si="29"/>
        <v>0.78760159893404402</v>
      </c>
      <c r="I149" s="176">
        <f t="shared" si="29"/>
        <v>0.78760159893404402</v>
      </c>
      <c r="J149" s="176">
        <f t="shared" si="29"/>
        <v>0.78760159893404402</v>
      </c>
    </row>
    <row r="150" spans="1:10" ht="14.5" x14ac:dyDescent="0.3">
      <c r="A150" s="134" t="s">
        <v>45</v>
      </c>
      <c r="B150" s="134" t="s">
        <v>19</v>
      </c>
      <c r="C150" s="135" t="s">
        <v>188</v>
      </c>
      <c r="D150" s="134" t="s">
        <v>119</v>
      </c>
      <c r="E150" s="134" t="s">
        <v>258</v>
      </c>
      <c r="F150" s="176">
        <f t="shared" ref="F150:J150" si="30">F101</f>
        <v>0.77778115501519751</v>
      </c>
      <c r="G150" s="176">
        <f t="shared" si="30"/>
        <v>0.77778115501519751</v>
      </c>
      <c r="H150" s="176">
        <f t="shared" si="30"/>
        <v>0.77778115501519751</v>
      </c>
      <c r="I150" s="176">
        <f t="shared" si="30"/>
        <v>0.77778115501519751</v>
      </c>
      <c r="J150" s="176">
        <f t="shared" si="30"/>
        <v>0.77778115501519751</v>
      </c>
    </row>
    <row r="151" spans="1:10" ht="14.5" x14ac:dyDescent="0.3">
      <c r="A151" s="134" t="s">
        <v>45</v>
      </c>
      <c r="B151" s="134" t="s">
        <v>67</v>
      </c>
      <c r="C151" s="135" t="s">
        <v>65</v>
      </c>
      <c r="D151" s="134" t="s">
        <v>7</v>
      </c>
      <c r="E151" s="134" t="s">
        <v>259</v>
      </c>
      <c r="F151" s="175">
        <f t="shared" ref="F151:F165" si="31">F150</f>
        <v>0.77778115501519751</v>
      </c>
      <c r="G151" s="175">
        <f t="shared" ref="G151:G165" si="32">G150</f>
        <v>0.77778115501519751</v>
      </c>
      <c r="H151" s="175">
        <f t="shared" ref="H151:H165" si="33">H150</f>
        <v>0.77778115501519751</v>
      </c>
      <c r="I151" s="175">
        <f t="shared" ref="I151:I165" si="34">I150</f>
        <v>0.77778115501519751</v>
      </c>
      <c r="J151" s="175">
        <f t="shared" ref="J151:J165" si="35">J150</f>
        <v>0.77778115501519751</v>
      </c>
    </row>
    <row r="152" spans="1:10" ht="14.5" x14ac:dyDescent="0.3">
      <c r="A152" s="134" t="s">
        <v>45</v>
      </c>
      <c r="B152" s="134" t="s">
        <v>67</v>
      </c>
      <c r="C152" s="135" t="s">
        <v>65</v>
      </c>
      <c r="D152" s="134" t="s">
        <v>103</v>
      </c>
      <c r="E152" s="134" t="s">
        <v>259</v>
      </c>
      <c r="F152" s="175">
        <f t="shared" si="31"/>
        <v>0.77778115501519751</v>
      </c>
      <c r="G152" s="175">
        <f t="shared" si="32"/>
        <v>0.77778115501519751</v>
      </c>
      <c r="H152" s="175">
        <f t="shared" si="33"/>
        <v>0.77778115501519751</v>
      </c>
      <c r="I152" s="175">
        <f t="shared" si="34"/>
        <v>0.77778115501519751</v>
      </c>
      <c r="J152" s="175">
        <f t="shared" si="35"/>
        <v>0.77778115501519751</v>
      </c>
    </row>
    <row r="153" spans="1:10" ht="14.5" x14ac:dyDescent="0.3">
      <c r="A153" s="134" t="s">
        <v>45</v>
      </c>
      <c r="B153" s="134" t="s">
        <v>67</v>
      </c>
      <c r="C153" s="135" t="s">
        <v>65</v>
      </c>
      <c r="D153" s="134" t="s">
        <v>110</v>
      </c>
      <c r="E153" s="134" t="s">
        <v>259</v>
      </c>
      <c r="F153" s="175">
        <f t="shared" si="31"/>
        <v>0.77778115501519751</v>
      </c>
      <c r="G153" s="175">
        <f t="shared" si="32"/>
        <v>0.77778115501519751</v>
      </c>
      <c r="H153" s="175">
        <f t="shared" si="33"/>
        <v>0.77778115501519751</v>
      </c>
      <c r="I153" s="175">
        <f t="shared" si="34"/>
        <v>0.77778115501519751</v>
      </c>
      <c r="J153" s="175">
        <f t="shared" si="35"/>
        <v>0.77778115501519751</v>
      </c>
    </row>
    <row r="154" spans="1:10" ht="14.5" x14ac:dyDescent="0.3">
      <c r="A154" s="134" t="s">
        <v>45</v>
      </c>
      <c r="B154" s="134" t="s">
        <v>67</v>
      </c>
      <c r="C154" s="135" t="s">
        <v>65</v>
      </c>
      <c r="D154" s="134" t="s">
        <v>115</v>
      </c>
      <c r="E154" s="134" t="s">
        <v>259</v>
      </c>
      <c r="F154" s="175">
        <f t="shared" si="31"/>
        <v>0.77778115501519751</v>
      </c>
      <c r="G154" s="175">
        <f t="shared" si="32"/>
        <v>0.77778115501519751</v>
      </c>
      <c r="H154" s="175">
        <f t="shared" si="33"/>
        <v>0.77778115501519751</v>
      </c>
      <c r="I154" s="175">
        <f t="shared" si="34"/>
        <v>0.77778115501519751</v>
      </c>
      <c r="J154" s="175">
        <f t="shared" si="35"/>
        <v>0.77778115501519751</v>
      </c>
    </row>
    <row r="155" spans="1:10" ht="14.5" x14ac:dyDescent="0.3">
      <c r="A155" s="134" t="s">
        <v>45</v>
      </c>
      <c r="B155" s="134" t="s">
        <v>67</v>
      </c>
      <c r="C155" s="135" t="s">
        <v>65</v>
      </c>
      <c r="D155" s="134" t="s">
        <v>119</v>
      </c>
      <c r="E155" s="134" t="s">
        <v>259</v>
      </c>
      <c r="F155" s="175">
        <f t="shared" si="31"/>
        <v>0.77778115501519751</v>
      </c>
      <c r="G155" s="175">
        <f t="shared" si="32"/>
        <v>0.77778115501519751</v>
      </c>
      <c r="H155" s="175">
        <f t="shared" si="33"/>
        <v>0.77778115501519751</v>
      </c>
      <c r="I155" s="175">
        <f t="shared" si="34"/>
        <v>0.77778115501519751</v>
      </c>
      <c r="J155" s="175">
        <f t="shared" si="35"/>
        <v>0.77778115501519751</v>
      </c>
    </row>
    <row r="156" spans="1:10" ht="14.5" x14ac:dyDescent="0.3">
      <c r="A156" s="134" t="s">
        <v>45</v>
      </c>
      <c r="B156" s="134" t="s">
        <v>21</v>
      </c>
      <c r="C156" s="135" t="s">
        <v>65</v>
      </c>
      <c r="D156" s="134" t="s">
        <v>7</v>
      </c>
      <c r="E156" s="134" t="s">
        <v>259</v>
      </c>
      <c r="F156" s="175">
        <f t="shared" si="31"/>
        <v>0.77778115501519751</v>
      </c>
      <c r="G156" s="175">
        <f t="shared" si="32"/>
        <v>0.77778115501519751</v>
      </c>
      <c r="H156" s="175">
        <f t="shared" si="33"/>
        <v>0.77778115501519751</v>
      </c>
      <c r="I156" s="175">
        <f t="shared" si="34"/>
        <v>0.77778115501519751</v>
      </c>
      <c r="J156" s="175">
        <f t="shared" si="35"/>
        <v>0.77778115501519751</v>
      </c>
    </row>
    <row r="157" spans="1:10" ht="14.5" x14ac:dyDescent="0.3">
      <c r="A157" s="134" t="s">
        <v>45</v>
      </c>
      <c r="B157" s="134" t="s">
        <v>21</v>
      </c>
      <c r="C157" s="135" t="s">
        <v>65</v>
      </c>
      <c r="D157" s="134" t="s">
        <v>103</v>
      </c>
      <c r="E157" s="134" t="s">
        <v>259</v>
      </c>
      <c r="F157" s="175">
        <f t="shared" si="31"/>
        <v>0.77778115501519751</v>
      </c>
      <c r="G157" s="175">
        <f t="shared" si="32"/>
        <v>0.77778115501519751</v>
      </c>
      <c r="H157" s="175">
        <f t="shared" si="33"/>
        <v>0.77778115501519751</v>
      </c>
      <c r="I157" s="175">
        <f t="shared" si="34"/>
        <v>0.77778115501519751</v>
      </c>
      <c r="J157" s="175">
        <f t="shared" si="35"/>
        <v>0.77778115501519751</v>
      </c>
    </row>
    <row r="158" spans="1:10" ht="14.5" x14ac:dyDescent="0.3">
      <c r="A158" s="134" t="s">
        <v>45</v>
      </c>
      <c r="B158" s="134" t="s">
        <v>21</v>
      </c>
      <c r="C158" s="135" t="s">
        <v>65</v>
      </c>
      <c r="D158" s="134" t="s">
        <v>110</v>
      </c>
      <c r="E158" s="134" t="s">
        <v>259</v>
      </c>
      <c r="F158" s="175">
        <f t="shared" si="31"/>
        <v>0.77778115501519751</v>
      </c>
      <c r="G158" s="175">
        <f t="shared" si="32"/>
        <v>0.77778115501519751</v>
      </c>
      <c r="H158" s="175">
        <f t="shared" si="33"/>
        <v>0.77778115501519751</v>
      </c>
      <c r="I158" s="175">
        <f t="shared" si="34"/>
        <v>0.77778115501519751</v>
      </c>
      <c r="J158" s="175">
        <f t="shared" si="35"/>
        <v>0.77778115501519751</v>
      </c>
    </row>
    <row r="159" spans="1:10" ht="14.5" x14ac:dyDescent="0.3">
      <c r="A159" s="134" t="s">
        <v>45</v>
      </c>
      <c r="B159" s="134" t="s">
        <v>21</v>
      </c>
      <c r="C159" s="135" t="s">
        <v>65</v>
      </c>
      <c r="D159" s="134" t="s">
        <v>115</v>
      </c>
      <c r="E159" s="134" t="s">
        <v>259</v>
      </c>
      <c r="F159" s="175">
        <f t="shared" si="31"/>
        <v>0.77778115501519751</v>
      </c>
      <c r="G159" s="175">
        <f t="shared" si="32"/>
        <v>0.77778115501519751</v>
      </c>
      <c r="H159" s="175">
        <f t="shared" si="33"/>
        <v>0.77778115501519751</v>
      </c>
      <c r="I159" s="175">
        <f t="shared" si="34"/>
        <v>0.77778115501519751</v>
      </c>
      <c r="J159" s="175">
        <f t="shared" si="35"/>
        <v>0.77778115501519751</v>
      </c>
    </row>
    <row r="160" spans="1:10" ht="14.5" x14ac:dyDescent="0.3">
      <c r="A160" s="134" t="s">
        <v>45</v>
      </c>
      <c r="B160" s="134" t="s">
        <v>21</v>
      </c>
      <c r="C160" s="135" t="s">
        <v>65</v>
      </c>
      <c r="D160" s="134" t="s">
        <v>119</v>
      </c>
      <c r="E160" s="134" t="s">
        <v>259</v>
      </c>
      <c r="F160" s="175">
        <f t="shared" si="31"/>
        <v>0.77778115501519751</v>
      </c>
      <c r="G160" s="175">
        <f t="shared" si="32"/>
        <v>0.77778115501519751</v>
      </c>
      <c r="H160" s="175">
        <f t="shared" si="33"/>
        <v>0.77778115501519751</v>
      </c>
      <c r="I160" s="175">
        <f t="shared" si="34"/>
        <v>0.77778115501519751</v>
      </c>
      <c r="J160" s="175">
        <f t="shared" si="35"/>
        <v>0.77778115501519751</v>
      </c>
    </row>
    <row r="161" spans="1:10" ht="14.5" x14ac:dyDescent="0.3">
      <c r="A161" s="134" t="s">
        <v>45</v>
      </c>
      <c r="B161" s="134" t="s">
        <v>22</v>
      </c>
      <c r="C161" s="135" t="s">
        <v>65</v>
      </c>
      <c r="D161" s="134" t="s">
        <v>7</v>
      </c>
      <c r="E161" s="134" t="s">
        <v>259</v>
      </c>
      <c r="F161" s="175">
        <f t="shared" si="31"/>
        <v>0.77778115501519751</v>
      </c>
      <c r="G161" s="175">
        <f t="shared" si="32"/>
        <v>0.77778115501519751</v>
      </c>
      <c r="H161" s="175">
        <f t="shared" si="33"/>
        <v>0.77778115501519751</v>
      </c>
      <c r="I161" s="175">
        <f t="shared" si="34"/>
        <v>0.77778115501519751</v>
      </c>
      <c r="J161" s="175">
        <f t="shared" si="35"/>
        <v>0.77778115501519751</v>
      </c>
    </row>
    <row r="162" spans="1:10" ht="14.5" x14ac:dyDescent="0.3">
      <c r="A162" s="134" t="s">
        <v>45</v>
      </c>
      <c r="B162" s="134" t="s">
        <v>22</v>
      </c>
      <c r="C162" s="135" t="s">
        <v>65</v>
      </c>
      <c r="D162" s="134" t="s">
        <v>103</v>
      </c>
      <c r="E162" s="134" t="s">
        <v>259</v>
      </c>
      <c r="F162" s="175">
        <f t="shared" si="31"/>
        <v>0.77778115501519751</v>
      </c>
      <c r="G162" s="175">
        <f t="shared" si="32"/>
        <v>0.77778115501519751</v>
      </c>
      <c r="H162" s="175">
        <f t="shared" si="33"/>
        <v>0.77778115501519751</v>
      </c>
      <c r="I162" s="175">
        <f t="shared" si="34"/>
        <v>0.77778115501519751</v>
      </c>
      <c r="J162" s="175">
        <f t="shared" si="35"/>
        <v>0.77778115501519751</v>
      </c>
    </row>
    <row r="163" spans="1:10" ht="14.5" x14ac:dyDescent="0.3">
      <c r="A163" s="134" t="s">
        <v>45</v>
      </c>
      <c r="B163" s="134" t="s">
        <v>22</v>
      </c>
      <c r="C163" s="135" t="s">
        <v>65</v>
      </c>
      <c r="D163" s="134" t="s">
        <v>110</v>
      </c>
      <c r="E163" s="134" t="s">
        <v>259</v>
      </c>
      <c r="F163" s="175">
        <f t="shared" si="31"/>
        <v>0.77778115501519751</v>
      </c>
      <c r="G163" s="175">
        <f t="shared" si="32"/>
        <v>0.77778115501519751</v>
      </c>
      <c r="H163" s="175">
        <f t="shared" si="33"/>
        <v>0.77778115501519751</v>
      </c>
      <c r="I163" s="175">
        <f t="shared" si="34"/>
        <v>0.77778115501519751</v>
      </c>
      <c r="J163" s="175">
        <f t="shared" si="35"/>
        <v>0.77778115501519751</v>
      </c>
    </row>
    <row r="164" spans="1:10" ht="14.5" x14ac:dyDescent="0.3">
      <c r="A164" s="134" t="s">
        <v>45</v>
      </c>
      <c r="B164" s="134" t="s">
        <v>22</v>
      </c>
      <c r="C164" s="135" t="s">
        <v>65</v>
      </c>
      <c r="D164" s="134" t="s">
        <v>115</v>
      </c>
      <c r="E164" s="134" t="s">
        <v>259</v>
      </c>
      <c r="F164" s="175">
        <f t="shared" si="31"/>
        <v>0.77778115501519751</v>
      </c>
      <c r="G164" s="175">
        <f t="shared" si="32"/>
        <v>0.77778115501519751</v>
      </c>
      <c r="H164" s="175">
        <f t="shared" si="33"/>
        <v>0.77778115501519751</v>
      </c>
      <c r="I164" s="175">
        <f t="shared" si="34"/>
        <v>0.77778115501519751</v>
      </c>
      <c r="J164" s="175">
        <f t="shared" si="35"/>
        <v>0.77778115501519751</v>
      </c>
    </row>
    <row r="165" spans="1:10" ht="14.5" x14ac:dyDescent="0.3">
      <c r="A165" s="134" t="s">
        <v>45</v>
      </c>
      <c r="B165" s="134" t="s">
        <v>22</v>
      </c>
      <c r="C165" s="135" t="s">
        <v>65</v>
      </c>
      <c r="D165" s="134" t="s">
        <v>119</v>
      </c>
      <c r="E165" s="134" t="s">
        <v>259</v>
      </c>
      <c r="F165" s="175">
        <f t="shared" si="31"/>
        <v>0.77778115501519751</v>
      </c>
      <c r="G165" s="175">
        <f t="shared" si="32"/>
        <v>0.77778115501519751</v>
      </c>
      <c r="H165" s="175">
        <f t="shared" si="33"/>
        <v>0.77778115501519751</v>
      </c>
      <c r="I165" s="175">
        <f t="shared" si="34"/>
        <v>0.77778115501519751</v>
      </c>
      <c r="J165" s="175">
        <f t="shared" si="35"/>
        <v>0.77778115501519751</v>
      </c>
    </row>
    <row r="166" spans="1:10" ht="14.5" x14ac:dyDescent="0.3">
      <c r="A166" s="134" t="s">
        <v>45</v>
      </c>
      <c r="B166" s="134" t="s">
        <v>19</v>
      </c>
      <c r="C166" s="135" t="s">
        <v>65</v>
      </c>
      <c r="D166" s="134" t="s">
        <v>7</v>
      </c>
      <c r="E166" s="134" t="s">
        <v>259</v>
      </c>
      <c r="F166" s="174">
        <f t="shared" ref="F166:J166" si="36">F159</f>
        <v>0.77778115501519751</v>
      </c>
      <c r="G166" s="174">
        <f t="shared" si="36"/>
        <v>0.77778115501519751</v>
      </c>
      <c r="H166" s="174">
        <f t="shared" si="36"/>
        <v>0.77778115501519751</v>
      </c>
      <c r="I166" s="174">
        <f t="shared" si="36"/>
        <v>0.77778115501519751</v>
      </c>
      <c r="J166" s="174">
        <f t="shared" si="36"/>
        <v>0.77778115501519751</v>
      </c>
    </row>
    <row r="167" spans="1:10" ht="14.5" x14ac:dyDescent="0.3">
      <c r="A167" s="134" t="s">
        <v>45</v>
      </c>
      <c r="B167" s="134" t="s">
        <v>19</v>
      </c>
      <c r="C167" s="135" t="s">
        <v>65</v>
      </c>
      <c r="D167" s="134" t="s">
        <v>103</v>
      </c>
      <c r="E167" s="134" t="s">
        <v>259</v>
      </c>
      <c r="F167" s="174">
        <f t="shared" ref="F167:J167" si="37">F159</f>
        <v>0.77778115501519751</v>
      </c>
      <c r="G167" s="174">
        <f t="shared" si="37"/>
        <v>0.77778115501519751</v>
      </c>
      <c r="H167" s="174">
        <f t="shared" si="37"/>
        <v>0.77778115501519751</v>
      </c>
      <c r="I167" s="174">
        <f t="shared" si="37"/>
        <v>0.77778115501519751</v>
      </c>
      <c r="J167" s="174">
        <f t="shared" si="37"/>
        <v>0.77778115501519751</v>
      </c>
    </row>
    <row r="168" spans="1:10" ht="14.5" x14ac:dyDescent="0.3">
      <c r="A168" s="134" t="s">
        <v>45</v>
      </c>
      <c r="B168" s="134" t="s">
        <v>19</v>
      </c>
      <c r="C168" s="135" t="s">
        <v>65</v>
      </c>
      <c r="D168" s="134" t="s">
        <v>110</v>
      </c>
      <c r="E168" s="134" t="s">
        <v>259</v>
      </c>
      <c r="F168" s="174">
        <f t="shared" ref="F168:J168" si="38">F159</f>
        <v>0.77778115501519751</v>
      </c>
      <c r="G168" s="174">
        <f t="shared" si="38"/>
        <v>0.77778115501519751</v>
      </c>
      <c r="H168" s="174">
        <f t="shared" si="38"/>
        <v>0.77778115501519751</v>
      </c>
      <c r="I168" s="174">
        <f t="shared" si="38"/>
        <v>0.77778115501519751</v>
      </c>
      <c r="J168" s="174">
        <f t="shared" si="38"/>
        <v>0.77778115501519751</v>
      </c>
    </row>
    <row r="169" spans="1:10" ht="14.5" x14ac:dyDescent="0.3">
      <c r="A169" s="134" t="s">
        <v>45</v>
      </c>
      <c r="B169" s="134" t="s">
        <v>19</v>
      </c>
      <c r="C169" s="135" t="s">
        <v>65</v>
      </c>
      <c r="D169" s="134" t="s">
        <v>115</v>
      </c>
      <c r="E169" s="134" t="s">
        <v>259</v>
      </c>
      <c r="F169" s="174">
        <f t="shared" ref="F169:J169" si="39">F159</f>
        <v>0.77778115501519751</v>
      </c>
      <c r="G169" s="174">
        <f t="shared" si="39"/>
        <v>0.77778115501519751</v>
      </c>
      <c r="H169" s="174">
        <f t="shared" si="39"/>
        <v>0.77778115501519751</v>
      </c>
      <c r="I169" s="174">
        <f t="shared" si="39"/>
        <v>0.77778115501519751</v>
      </c>
      <c r="J169" s="174">
        <f t="shared" si="39"/>
        <v>0.77778115501519751</v>
      </c>
    </row>
    <row r="170" spans="1:10" ht="14.5" x14ac:dyDescent="0.3">
      <c r="A170" s="134" t="s">
        <v>45</v>
      </c>
      <c r="B170" s="134" t="s">
        <v>19</v>
      </c>
      <c r="C170" s="135" t="s">
        <v>65</v>
      </c>
      <c r="D170" s="134" t="s">
        <v>119</v>
      </c>
      <c r="E170" s="134" t="s">
        <v>259</v>
      </c>
      <c r="F170" s="174">
        <f t="shared" ref="F170:J170" si="40">F159</f>
        <v>0.77778115501519751</v>
      </c>
      <c r="G170" s="174">
        <f t="shared" si="40"/>
        <v>0.77778115501519751</v>
      </c>
      <c r="H170" s="174">
        <f t="shared" si="40"/>
        <v>0.77778115501519751</v>
      </c>
      <c r="I170" s="174">
        <f t="shared" si="40"/>
        <v>0.77778115501519751</v>
      </c>
      <c r="J170" s="174">
        <f t="shared" si="40"/>
        <v>0.77778115501519751</v>
      </c>
    </row>
    <row r="171" spans="1:10" ht="14.5" x14ac:dyDescent="0.3">
      <c r="A171" s="134" t="s">
        <v>45</v>
      </c>
      <c r="B171" s="134" t="s">
        <v>67</v>
      </c>
      <c r="C171" s="134" t="s">
        <v>65</v>
      </c>
      <c r="D171" s="134" t="s">
        <v>7</v>
      </c>
      <c r="E171" s="134" t="s">
        <v>258</v>
      </c>
      <c r="F171" s="176">
        <f t="shared" ref="F171:F185" si="41">F170</f>
        <v>0.77778115501519751</v>
      </c>
      <c r="G171" s="176">
        <f t="shared" ref="G171:G185" si="42">G170</f>
        <v>0.77778115501519751</v>
      </c>
      <c r="H171" s="176">
        <f t="shared" ref="H171:H185" si="43">H170</f>
        <v>0.77778115501519751</v>
      </c>
      <c r="I171" s="176">
        <f t="shared" ref="I171:I185" si="44">I170</f>
        <v>0.77778115501519751</v>
      </c>
      <c r="J171" s="176">
        <f t="shared" ref="J171:J185" si="45">J170</f>
        <v>0.77778115501519751</v>
      </c>
    </row>
    <row r="172" spans="1:10" ht="14.5" x14ac:dyDescent="0.3">
      <c r="A172" s="134" t="s">
        <v>45</v>
      </c>
      <c r="B172" s="134" t="s">
        <v>67</v>
      </c>
      <c r="C172" s="134" t="s">
        <v>65</v>
      </c>
      <c r="D172" s="134" t="s">
        <v>103</v>
      </c>
      <c r="E172" s="134" t="s">
        <v>258</v>
      </c>
      <c r="F172" s="176">
        <f t="shared" si="41"/>
        <v>0.77778115501519751</v>
      </c>
      <c r="G172" s="176">
        <f t="shared" si="42"/>
        <v>0.77778115501519751</v>
      </c>
      <c r="H172" s="176">
        <f t="shared" si="43"/>
        <v>0.77778115501519751</v>
      </c>
      <c r="I172" s="176">
        <f t="shared" si="44"/>
        <v>0.77778115501519751</v>
      </c>
      <c r="J172" s="176">
        <f t="shared" si="45"/>
        <v>0.77778115501519751</v>
      </c>
    </row>
    <row r="173" spans="1:10" ht="14.5" x14ac:dyDescent="0.3">
      <c r="A173" s="134" t="s">
        <v>45</v>
      </c>
      <c r="B173" s="134" t="s">
        <v>67</v>
      </c>
      <c r="C173" s="134" t="s">
        <v>65</v>
      </c>
      <c r="D173" s="134" t="s">
        <v>110</v>
      </c>
      <c r="E173" s="134" t="s">
        <v>258</v>
      </c>
      <c r="F173" s="176">
        <f t="shared" si="41"/>
        <v>0.77778115501519751</v>
      </c>
      <c r="G173" s="176">
        <f t="shared" si="42"/>
        <v>0.77778115501519751</v>
      </c>
      <c r="H173" s="176">
        <f t="shared" si="43"/>
        <v>0.77778115501519751</v>
      </c>
      <c r="I173" s="176">
        <f t="shared" si="44"/>
        <v>0.77778115501519751</v>
      </c>
      <c r="J173" s="176">
        <f t="shared" si="45"/>
        <v>0.77778115501519751</v>
      </c>
    </row>
    <row r="174" spans="1:10" ht="14.5" x14ac:dyDescent="0.3">
      <c r="A174" s="134" t="s">
        <v>45</v>
      </c>
      <c r="B174" s="134" t="s">
        <v>67</v>
      </c>
      <c r="C174" s="134" t="s">
        <v>65</v>
      </c>
      <c r="D174" s="134" t="s">
        <v>115</v>
      </c>
      <c r="E174" s="134" t="s">
        <v>258</v>
      </c>
      <c r="F174" s="176">
        <f t="shared" si="41"/>
        <v>0.77778115501519751</v>
      </c>
      <c r="G174" s="176">
        <f t="shared" si="42"/>
        <v>0.77778115501519751</v>
      </c>
      <c r="H174" s="176">
        <f t="shared" si="43"/>
        <v>0.77778115501519751</v>
      </c>
      <c r="I174" s="176">
        <f t="shared" si="44"/>
        <v>0.77778115501519751</v>
      </c>
      <c r="J174" s="176">
        <f t="shared" si="45"/>
        <v>0.77778115501519751</v>
      </c>
    </row>
    <row r="175" spans="1:10" ht="14.5" x14ac:dyDescent="0.3">
      <c r="A175" s="134" t="s">
        <v>45</v>
      </c>
      <c r="B175" s="134" t="s">
        <v>67</v>
      </c>
      <c r="C175" s="134" t="s">
        <v>65</v>
      </c>
      <c r="D175" s="134" t="s">
        <v>119</v>
      </c>
      <c r="E175" s="134" t="s">
        <v>258</v>
      </c>
      <c r="F175" s="176">
        <f t="shared" si="41"/>
        <v>0.77778115501519751</v>
      </c>
      <c r="G175" s="176">
        <f t="shared" si="42"/>
        <v>0.77778115501519751</v>
      </c>
      <c r="H175" s="176">
        <f t="shared" si="43"/>
        <v>0.77778115501519751</v>
      </c>
      <c r="I175" s="176">
        <f t="shared" si="44"/>
        <v>0.77778115501519751</v>
      </c>
      <c r="J175" s="176">
        <f t="shared" si="45"/>
        <v>0.77778115501519751</v>
      </c>
    </row>
    <row r="176" spans="1:10" ht="14.5" x14ac:dyDescent="0.3">
      <c r="A176" s="134" t="s">
        <v>45</v>
      </c>
      <c r="B176" s="134" t="s">
        <v>21</v>
      </c>
      <c r="C176" s="134" t="s">
        <v>65</v>
      </c>
      <c r="D176" s="134" t="s">
        <v>7</v>
      </c>
      <c r="E176" s="134" t="s">
        <v>258</v>
      </c>
      <c r="F176" s="176">
        <f t="shared" si="41"/>
        <v>0.77778115501519751</v>
      </c>
      <c r="G176" s="176">
        <f t="shared" si="42"/>
        <v>0.77778115501519751</v>
      </c>
      <c r="H176" s="176">
        <f t="shared" si="43"/>
        <v>0.77778115501519751</v>
      </c>
      <c r="I176" s="176">
        <f t="shared" si="44"/>
        <v>0.77778115501519751</v>
      </c>
      <c r="J176" s="176">
        <f t="shared" si="45"/>
        <v>0.77778115501519751</v>
      </c>
    </row>
    <row r="177" spans="1:10" ht="14.5" x14ac:dyDescent="0.3">
      <c r="A177" s="134" t="s">
        <v>45</v>
      </c>
      <c r="B177" s="134" t="s">
        <v>21</v>
      </c>
      <c r="C177" s="134" t="s">
        <v>65</v>
      </c>
      <c r="D177" s="134" t="s">
        <v>103</v>
      </c>
      <c r="E177" s="134" t="s">
        <v>258</v>
      </c>
      <c r="F177" s="176">
        <f t="shared" si="41"/>
        <v>0.77778115501519751</v>
      </c>
      <c r="G177" s="176">
        <f t="shared" si="42"/>
        <v>0.77778115501519751</v>
      </c>
      <c r="H177" s="176">
        <f t="shared" si="43"/>
        <v>0.77778115501519751</v>
      </c>
      <c r="I177" s="176">
        <f t="shared" si="44"/>
        <v>0.77778115501519751</v>
      </c>
      <c r="J177" s="176">
        <f t="shared" si="45"/>
        <v>0.77778115501519751</v>
      </c>
    </row>
    <row r="178" spans="1:10" ht="14.5" x14ac:dyDescent="0.3">
      <c r="A178" s="134" t="s">
        <v>45</v>
      </c>
      <c r="B178" s="134" t="s">
        <v>21</v>
      </c>
      <c r="C178" s="134" t="s">
        <v>65</v>
      </c>
      <c r="D178" s="134" t="s">
        <v>110</v>
      </c>
      <c r="E178" s="134" t="s">
        <v>258</v>
      </c>
      <c r="F178" s="176">
        <f t="shared" si="41"/>
        <v>0.77778115501519751</v>
      </c>
      <c r="G178" s="176">
        <f t="shared" si="42"/>
        <v>0.77778115501519751</v>
      </c>
      <c r="H178" s="176">
        <f t="shared" si="43"/>
        <v>0.77778115501519751</v>
      </c>
      <c r="I178" s="176">
        <f t="shared" si="44"/>
        <v>0.77778115501519751</v>
      </c>
      <c r="J178" s="176">
        <f t="shared" si="45"/>
        <v>0.77778115501519751</v>
      </c>
    </row>
    <row r="179" spans="1:10" ht="14.5" x14ac:dyDescent="0.3">
      <c r="A179" s="134" t="s">
        <v>45</v>
      </c>
      <c r="B179" s="134" t="s">
        <v>21</v>
      </c>
      <c r="C179" s="134" t="s">
        <v>65</v>
      </c>
      <c r="D179" s="134" t="s">
        <v>115</v>
      </c>
      <c r="E179" s="134" t="s">
        <v>258</v>
      </c>
      <c r="F179" s="176">
        <f t="shared" si="41"/>
        <v>0.77778115501519751</v>
      </c>
      <c r="G179" s="176">
        <f t="shared" si="42"/>
        <v>0.77778115501519751</v>
      </c>
      <c r="H179" s="176">
        <f t="shared" si="43"/>
        <v>0.77778115501519751</v>
      </c>
      <c r="I179" s="176">
        <f t="shared" si="44"/>
        <v>0.77778115501519751</v>
      </c>
      <c r="J179" s="176">
        <f t="shared" si="45"/>
        <v>0.77778115501519751</v>
      </c>
    </row>
    <row r="180" spans="1:10" ht="14.5" x14ac:dyDescent="0.3">
      <c r="A180" s="134" t="s">
        <v>45</v>
      </c>
      <c r="B180" s="134" t="s">
        <v>21</v>
      </c>
      <c r="C180" s="134" t="s">
        <v>65</v>
      </c>
      <c r="D180" s="134" t="s">
        <v>119</v>
      </c>
      <c r="E180" s="134" t="s">
        <v>258</v>
      </c>
      <c r="F180" s="176">
        <f t="shared" si="41"/>
        <v>0.77778115501519751</v>
      </c>
      <c r="G180" s="176">
        <f t="shared" si="42"/>
        <v>0.77778115501519751</v>
      </c>
      <c r="H180" s="176">
        <f t="shared" si="43"/>
        <v>0.77778115501519751</v>
      </c>
      <c r="I180" s="176">
        <f t="shared" si="44"/>
        <v>0.77778115501519751</v>
      </c>
      <c r="J180" s="176">
        <f t="shared" si="45"/>
        <v>0.77778115501519751</v>
      </c>
    </row>
    <row r="181" spans="1:10" ht="14.5" x14ac:dyDescent="0.3">
      <c r="A181" s="134" t="s">
        <v>45</v>
      </c>
      <c r="B181" s="134" t="s">
        <v>22</v>
      </c>
      <c r="C181" s="134" t="s">
        <v>65</v>
      </c>
      <c r="D181" s="134" t="s">
        <v>7</v>
      </c>
      <c r="E181" s="134" t="s">
        <v>258</v>
      </c>
      <c r="F181" s="176">
        <f t="shared" si="41"/>
        <v>0.77778115501519751</v>
      </c>
      <c r="G181" s="176">
        <f t="shared" si="42"/>
        <v>0.77778115501519751</v>
      </c>
      <c r="H181" s="176">
        <f t="shared" si="43"/>
        <v>0.77778115501519751</v>
      </c>
      <c r="I181" s="176">
        <f t="shared" si="44"/>
        <v>0.77778115501519751</v>
      </c>
      <c r="J181" s="176">
        <f t="shared" si="45"/>
        <v>0.77778115501519751</v>
      </c>
    </row>
    <row r="182" spans="1:10" ht="14.5" x14ac:dyDescent="0.3">
      <c r="A182" s="134" t="s">
        <v>45</v>
      </c>
      <c r="B182" s="134" t="s">
        <v>22</v>
      </c>
      <c r="C182" s="134" t="s">
        <v>65</v>
      </c>
      <c r="D182" s="134" t="s">
        <v>103</v>
      </c>
      <c r="E182" s="134" t="s">
        <v>258</v>
      </c>
      <c r="F182" s="176">
        <f t="shared" si="41"/>
        <v>0.77778115501519751</v>
      </c>
      <c r="G182" s="176">
        <f t="shared" si="42"/>
        <v>0.77778115501519751</v>
      </c>
      <c r="H182" s="176">
        <f t="shared" si="43"/>
        <v>0.77778115501519751</v>
      </c>
      <c r="I182" s="176">
        <f t="shared" si="44"/>
        <v>0.77778115501519751</v>
      </c>
      <c r="J182" s="176">
        <f t="shared" si="45"/>
        <v>0.77778115501519751</v>
      </c>
    </row>
    <row r="183" spans="1:10" ht="14.5" x14ac:dyDescent="0.3">
      <c r="A183" s="134" t="s">
        <v>45</v>
      </c>
      <c r="B183" s="134" t="s">
        <v>22</v>
      </c>
      <c r="C183" s="134" t="s">
        <v>65</v>
      </c>
      <c r="D183" s="134" t="s">
        <v>110</v>
      </c>
      <c r="E183" s="134" t="s">
        <v>258</v>
      </c>
      <c r="F183" s="176">
        <f t="shared" si="41"/>
        <v>0.77778115501519751</v>
      </c>
      <c r="G183" s="176">
        <f t="shared" si="42"/>
        <v>0.77778115501519751</v>
      </c>
      <c r="H183" s="176">
        <f t="shared" si="43"/>
        <v>0.77778115501519751</v>
      </c>
      <c r="I183" s="176">
        <f t="shared" si="44"/>
        <v>0.77778115501519751</v>
      </c>
      <c r="J183" s="176">
        <f t="shared" si="45"/>
        <v>0.77778115501519751</v>
      </c>
    </row>
    <row r="184" spans="1:10" ht="14.5" x14ac:dyDescent="0.3">
      <c r="A184" s="134" t="s">
        <v>45</v>
      </c>
      <c r="B184" s="134" t="s">
        <v>22</v>
      </c>
      <c r="C184" s="134" t="s">
        <v>65</v>
      </c>
      <c r="D184" s="134" t="s">
        <v>115</v>
      </c>
      <c r="E184" s="134" t="s">
        <v>258</v>
      </c>
      <c r="F184" s="176">
        <f t="shared" si="41"/>
        <v>0.77778115501519751</v>
      </c>
      <c r="G184" s="176">
        <f t="shared" si="42"/>
        <v>0.77778115501519751</v>
      </c>
      <c r="H184" s="176">
        <f t="shared" si="43"/>
        <v>0.77778115501519751</v>
      </c>
      <c r="I184" s="176">
        <f t="shared" si="44"/>
        <v>0.77778115501519751</v>
      </c>
      <c r="J184" s="176">
        <f t="shared" si="45"/>
        <v>0.77778115501519751</v>
      </c>
    </row>
    <row r="185" spans="1:10" ht="14.5" x14ac:dyDescent="0.3">
      <c r="A185" s="134" t="s">
        <v>45</v>
      </c>
      <c r="B185" s="134" t="s">
        <v>22</v>
      </c>
      <c r="C185" s="134" t="s">
        <v>65</v>
      </c>
      <c r="D185" s="134" t="s">
        <v>119</v>
      </c>
      <c r="E185" s="134" t="s">
        <v>258</v>
      </c>
      <c r="F185" s="176">
        <f t="shared" si="41"/>
        <v>0.77778115501519751</v>
      </c>
      <c r="G185" s="176">
        <f t="shared" si="42"/>
        <v>0.77778115501519751</v>
      </c>
      <c r="H185" s="176">
        <f t="shared" si="43"/>
        <v>0.77778115501519751</v>
      </c>
      <c r="I185" s="176">
        <f t="shared" si="44"/>
        <v>0.77778115501519751</v>
      </c>
      <c r="J185" s="176">
        <f t="shared" si="45"/>
        <v>0.77778115501519751</v>
      </c>
    </row>
    <row r="186" spans="1:10" ht="14.5" x14ac:dyDescent="0.3">
      <c r="A186" s="134" t="s">
        <v>45</v>
      </c>
      <c r="B186" s="134" t="s">
        <v>19</v>
      </c>
      <c r="C186" s="135" t="s">
        <v>65</v>
      </c>
      <c r="D186" s="134" t="s">
        <v>7</v>
      </c>
      <c r="E186" s="134" t="s">
        <v>258</v>
      </c>
      <c r="F186" s="176">
        <f t="shared" ref="F186:J186" si="46">F137</f>
        <v>0.36337386018237083</v>
      </c>
      <c r="G186" s="176">
        <f t="shared" si="46"/>
        <v>0.36337386018237083</v>
      </c>
      <c r="H186" s="176">
        <f t="shared" si="46"/>
        <v>0.36337386018237083</v>
      </c>
      <c r="I186" s="176">
        <f t="shared" si="46"/>
        <v>0.36337386018237083</v>
      </c>
      <c r="J186" s="176">
        <f t="shared" si="46"/>
        <v>0.36337386018237083</v>
      </c>
    </row>
    <row r="187" spans="1:10" ht="14.5" x14ac:dyDescent="0.3">
      <c r="A187" s="134" t="s">
        <v>45</v>
      </c>
      <c r="B187" s="134" t="s">
        <v>19</v>
      </c>
      <c r="C187" s="135" t="s">
        <v>65</v>
      </c>
      <c r="D187" s="134" t="s">
        <v>103</v>
      </c>
      <c r="E187" s="134" t="s">
        <v>258</v>
      </c>
      <c r="F187" s="176">
        <f t="shared" ref="F187:J187" si="47">F138</f>
        <v>0.36337386018237083</v>
      </c>
      <c r="G187" s="176">
        <f t="shared" si="47"/>
        <v>0.36337386018237083</v>
      </c>
      <c r="H187" s="176">
        <f t="shared" si="47"/>
        <v>0.36337386018237083</v>
      </c>
      <c r="I187" s="176">
        <f t="shared" si="47"/>
        <v>0.36337386018237083</v>
      </c>
      <c r="J187" s="176">
        <f t="shared" si="47"/>
        <v>0.36337386018237083</v>
      </c>
    </row>
    <row r="188" spans="1:10" ht="14.5" x14ac:dyDescent="0.3">
      <c r="A188" s="134" t="s">
        <v>45</v>
      </c>
      <c r="B188" s="134" t="s">
        <v>19</v>
      </c>
      <c r="C188" s="135" t="s">
        <v>65</v>
      </c>
      <c r="D188" s="134" t="s">
        <v>110</v>
      </c>
      <c r="E188" s="134" t="s">
        <v>258</v>
      </c>
      <c r="F188" s="176">
        <f t="shared" ref="F188:J188" si="48">F139</f>
        <v>0.36337386018237083</v>
      </c>
      <c r="G188" s="176">
        <f t="shared" si="48"/>
        <v>0.36337386018237083</v>
      </c>
      <c r="H188" s="176">
        <f t="shared" si="48"/>
        <v>0.36337386018237083</v>
      </c>
      <c r="I188" s="176">
        <f t="shared" si="48"/>
        <v>0.36337386018237083</v>
      </c>
      <c r="J188" s="176">
        <f t="shared" si="48"/>
        <v>0.36337386018237083</v>
      </c>
    </row>
    <row r="189" spans="1:10" ht="14.5" x14ac:dyDescent="0.3">
      <c r="A189" s="134" t="s">
        <v>45</v>
      </c>
      <c r="B189" s="134" t="s">
        <v>19</v>
      </c>
      <c r="C189" s="135" t="s">
        <v>65</v>
      </c>
      <c r="D189" s="134" t="s">
        <v>115</v>
      </c>
      <c r="E189" s="134" t="s">
        <v>258</v>
      </c>
      <c r="F189" s="176">
        <f t="shared" ref="F189:J189" si="49">F140</f>
        <v>0.36337386018237083</v>
      </c>
      <c r="G189" s="176">
        <f t="shared" si="49"/>
        <v>0.36337386018237083</v>
      </c>
      <c r="H189" s="176">
        <f t="shared" si="49"/>
        <v>0.36337386018237083</v>
      </c>
      <c r="I189" s="176">
        <f t="shared" si="49"/>
        <v>0.36337386018237083</v>
      </c>
      <c r="J189" s="176">
        <f t="shared" si="49"/>
        <v>0.36337386018237083</v>
      </c>
    </row>
    <row r="190" spans="1:10" ht="14.5" x14ac:dyDescent="0.3">
      <c r="A190" s="134" t="s">
        <v>45</v>
      </c>
      <c r="B190" s="134" t="s">
        <v>19</v>
      </c>
      <c r="C190" s="135" t="s">
        <v>65</v>
      </c>
      <c r="D190" s="134" t="s">
        <v>119</v>
      </c>
      <c r="E190" s="134" t="s">
        <v>258</v>
      </c>
      <c r="F190" s="176">
        <f t="shared" ref="F190:J190" si="50">F141</f>
        <v>0.33823529411764702</v>
      </c>
      <c r="G190" s="176">
        <f t="shared" si="50"/>
        <v>0.33823529411764702</v>
      </c>
      <c r="H190" s="176">
        <f t="shared" si="50"/>
        <v>0.33823529411764702</v>
      </c>
      <c r="I190" s="176">
        <f t="shared" si="50"/>
        <v>0.33823529411764702</v>
      </c>
      <c r="J190" s="176">
        <f t="shared" si="50"/>
        <v>0.33823529411764702</v>
      </c>
    </row>
  </sheetData>
  <autoFilter ref="A4:J190" xr:uid="{00000000-0001-0000-2100-000000000000}"/>
  <phoneticPr fontId="23" type="noConversion"/>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rgb="FFFFFF00"/>
  </sheetPr>
  <dimension ref="A1:G12"/>
  <sheetViews>
    <sheetView workbookViewId="0">
      <selection activeCell="D21" sqref="D21"/>
    </sheetView>
  </sheetViews>
  <sheetFormatPr defaultRowHeight="14" x14ac:dyDescent="0.3"/>
  <cols>
    <col min="1" max="1" width="33.75" customWidth="1"/>
    <col min="7" max="7" width="11.5" bestFit="1" customWidth="1"/>
  </cols>
  <sheetData>
    <row r="1" spans="1:7" ht="29.5" thickBot="1" x14ac:dyDescent="0.35">
      <c r="A1" s="37"/>
      <c r="B1" s="11" t="s">
        <v>94</v>
      </c>
      <c r="C1" s="180" t="s">
        <v>264</v>
      </c>
      <c r="D1" s="11" t="s">
        <v>108</v>
      </c>
      <c r="E1" s="11" t="s">
        <v>114</v>
      </c>
      <c r="F1" s="11" t="s">
        <v>118</v>
      </c>
      <c r="G1" s="11" t="s">
        <v>192</v>
      </c>
    </row>
    <row r="2" spans="1:7" ht="15" thickBot="1" x14ac:dyDescent="0.35">
      <c r="A2" s="38" t="s">
        <v>149</v>
      </c>
      <c r="B2" s="10" t="s">
        <v>64</v>
      </c>
      <c r="C2" s="10" t="s">
        <v>64</v>
      </c>
      <c r="D2" s="10" t="s">
        <v>150</v>
      </c>
      <c r="E2" s="10" t="s">
        <v>64</v>
      </c>
      <c r="F2" s="10" t="s">
        <v>64</v>
      </c>
      <c r="G2" s="10" t="s">
        <v>64</v>
      </c>
    </row>
    <row r="3" spans="1:7" ht="15" thickBot="1" x14ac:dyDescent="0.35">
      <c r="A3" s="38" t="s">
        <v>151</v>
      </c>
      <c r="B3" s="10" t="s">
        <v>64</v>
      </c>
      <c r="C3" s="10" t="s">
        <v>64</v>
      </c>
      <c r="D3" s="10" t="s">
        <v>150</v>
      </c>
      <c r="E3" s="10" t="s">
        <v>64</v>
      </c>
      <c r="F3" s="10" t="s">
        <v>64</v>
      </c>
      <c r="G3" s="10" t="s">
        <v>64</v>
      </c>
    </row>
    <row r="4" spans="1:7" ht="15" thickBot="1" x14ac:dyDescent="0.35">
      <c r="A4" s="38" t="s">
        <v>72</v>
      </c>
      <c r="B4" s="10" t="s">
        <v>64</v>
      </c>
      <c r="C4" s="10" t="s">
        <v>64</v>
      </c>
      <c r="D4" s="10" t="s">
        <v>150</v>
      </c>
      <c r="E4" s="10" t="s">
        <v>64</v>
      </c>
      <c r="F4" s="10" t="s">
        <v>64</v>
      </c>
      <c r="G4" s="10" t="s">
        <v>64</v>
      </c>
    </row>
    <row r="5" spans="1:7" ht="15" thickBot="1" x14ac:dyDescent="0.35">
      <c r="A5" s="38" t="s">
        <v>152</v>
      </c>
      <c r="B5" s="10" t="s">
        <v>64</v>
      </c>
      <c r="C5" s="10" t="s">
        <v>64</v>
      </c>
      <c r="D5" s="10" t="s">
        <v>150</v>
      </c>
      <c r="E5" s="10" t="s">
        <v>64</v>
      </c>
      <c r="F5" s="10" t="s">
        <v>64</v>
      </c>
      <c r="G5" s="10" t="s">
        <v>64</v>
      </c>
    </row>
    <row r="6" spans="1:7" ht="15" thickBot="1" x14ac:dyDescent="0.35">
      <c r="A6" s="38" t="s">
        <v>153</v>
      </c>
      <c r="B6" s="10" t="s">
        <v>64</v>
      </c>
      <c r="C6" s="10" t="s">
        <v>64</v>
      </c>
      <c r="D6" s="10" t="s">
        <v>150</v>
      </c>
      <c r="E6" s="10" t="s">
        <v>64</v>
      </c>
      <c r="F6" s="10" t="s">
        <v>64</v>
      </c>
      <c r="G6" s="10" t="s">
        <v>64</v>
      </c>
    </row>
    <row r="7" spans="1:7" ht="15" thickBot="1" x14ac:dyDescent="0.35">
      <c r="A7" s="38" t="s">
        <v>73</v>
      </c>
      <c r="B7" s="10" t="s">
        <v>64</v>
      </c>
      <c r="C7" s="10" t="s">
        <v>64</v>
      </c>
      <c r="D7" s="10" t="s">
        <v>150</v>
      </c>
      <c r="E7" s="10" t="s">
        <v>64</v>
      </c>
      <c r="F7" s="10" t="s">
        <v>64</v>
      </c>
      <c r="G7" s="10" t="s">
        <v>64</v>
      </c>
    </row>
    <row r="8" spans="1:7" ht="15" thickBot="1" x14ac:dyDescent="0.35">
      <c r="A8" s="38" t="s">
        <v>0</v>
      </c>
      <c r="B8" s="10" t="s">
        <v>154</v>
      </c>
      <c r="C8" s="10" t="s">
        <v>64</v>
      </c>
      <c r="D8" s="10" t="s">
        <v>63</v>
      </c>
      <c r="E8" s="10" t="s">
        <v>64</v>
      </c>
      <c r="F8" s="10" t="s">
        <v>154</v>
      </c>
      <c r="G8" s="10" t="s">
        <v>154</v>
      </c>
    </row>
    <row r="9" spans="1:7" ht="15" thickBot="1" x14ac:dyDescent="0.35">
      <c r="A9" s="38" t="s">
        <v>155</v>
      </c>
      <c r="B9" s="10" t="s">
        <v>63</v>
      </c>
      <c r="C9" s="10" t="s">
        <v>63</v>
      </c>
      <c r="D9" s="10" t="s">
        <v>150</v>
      </c>
      <c r="E9" s="10" t="s">
        <v>63</v>
      </c>
      <c r="F9" s="10" t="s">
        <v>63</v>
      </c>
      <c r="G9" s="10" t="s">
        <v>63</v>
      </c>
    </row>
    <row r="10" spans="1:7" ht="15" thickBot="1" x14ac:dyDescent="0.35">
      <c r="A10" s="38" t="s">
        <v>156</v>
      </c>
      <c r="B10" s="10" t="s">
        <v>63</v>
      </c>
      <c r="C10" s="10" t="s">
        <v>63</v>
      </c>
      <c r="D10" s="10" t="s">
        <v>150</v>
      </c>
      <c r="E10" s="10" t="s">
        <v>63</v>
      </c>
      <c r="F10" s="10" t="s">
        <v>63</v>
      </c>
      <c r="G10" s="10" t="s">
        <v>63</v>
      </c>
    </row>
    <row r="11" spans="1:7" ht="15" thickBot="1" x14ac:dyDescent="0.35">
      <c r="A11" s="38" t="s">
        <v>157</v>
      </c>
      <c r="B11" s="10" t="s">
        <v>63</v>
      </c>
      <c r="C11" s="10" t="s">
        <v>63</v>
      </c>
      <c r="D11" s="10" t="s">
        <v>150</v>
      </c>
      <c r="E11" s="10" t="s">
        <v>63</v>
      </c>
      <c r="F11" s="10" t="s">
        <v>63</v>
      </c>
      <c r="G11" s="10" t="s">
        <v>63</v>
      </c>
    </row>
    <row r="12" spans="1:7" ht="15" thickBot="1" x14ac:dyDescent="0.35">
      <c r="A12" s="38" t="s">
        <v>74</v>
      </c>
      <c r="B12" s="10" t="s">
        <v>64</v>
      </c>
      <c r="C12" s="10" t="s">
        <v>150</v>
      </c>
      <c r="D12" s="10" t="s">
        <v>64</v>
      </c>
      <c r="E12" s="10" t="s">
        <v>150</v>
      </c>
      <c r="F12" s="10" t="s">
        <v>64</v>
      </c>
      <c r="G12" s="10" t="s">
        <v>64</v>
      </c>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5">
    <tabColor rgb="FFFF0000"/>
  </sheetPr>
  <dimension ref="A1:S28"/>
  <sheetViews>
    <sheetView workbookViewId="0">
      <selection activeCell="G22" sqref="G22"/>
    </sheetView>
  </sheetViews>
  <sheetFormatPr defaultColWidth="31.83203125" defaultRowHeight="14" outlineLevelRow="1" x14ac:dyDescent="0.3"/>
  <cols>
    <col min="1" max="1" width="10.08203125" style="13" customWidth="1"/>
    <col min="2" max="2" width="25.08203125" style="13" bestFit="1" customWidth="1"/>
    <col min="3" max="3" width="16.5" style="58" customWidth="1"/>
    <col min="4" max="4" width="27.5" style="13" customWidth="1"/>
    <col min="5" max="5" width="52.5" style="13" customWidth="1"/>
    <col min="6" max="6" width="19.58203125" style="13" customWidth="1"/>
    <col min="7" max="7" width="16.33203125" style="13" customWidth="1"/>
    <col min="8" max="8" width="18.58203125" style="13" customWidth="1"/>
    <col min="9" max="9" width="17.5" style="13" customWidth="1"/>
    <col min="10" max="10" width="31.75" style="13" customWidth="1"/>
    <col min="11" max="11" width="37.83203125" style="13" customWidth="1"/>
    <col min="12" max="17" width="31.83203125" style="13"/>
    <col min="19" max="19" width="31.83203125" style="13"/>
  </cols>
  <sheetData>
    <row r="1" spans="1:19" ht="24" customHeight="1" outlineLevel="1" x14ac:dyDescent="0.3">
      <c r="A1" s="23"/>
      <c r="B1" s="23"/>
      <c r="C1" s="24"/>
      <c r="D1" s="23"/>
      <c r="E1"/>
      <c r="F1"/>
      <c r="G1"/>
      <c r="H1"/>
      <c r="I1"/>
      <c r="J1"/>
      <c r="K1"/>
      <c r="L1"/>
      <c r="M1"/>
      <c r="N1"/>
      <c r="O1"/>
      <c r="P1"/>
      <c r="Q1"/>
      <c r="S1"/>
    </row>
    <row r="2" spans="1:19" ht="16.5" customHeight="1" outlineLevel="1" x14ac:dyDescent="0.3">
      <c r="A2" s="23"/>
      <c r="B2" s="23"/>
      <c r="C2" s="24"/>
      <c r="D2" s="23"/>
      <c r="E2"/>
      <c r="F2"/>
      <c r="G2"/>
      <c r="H2"/>
      <c r="I2"/>
      <c r="J2"/>
      <c r="K2"/>
      <c r="L2"/>
      <c r="M2"/>
      <c r="N2"/>
      <c r="O2"/>
      <c r="P2"/>
      <c r="Q2"/>
      <c r="S2"/>
    </row>
    <row r="3" spans="1:19" ht="51.75" customHeight="1" x14ac:dyDescent="0.3">
      <c r="A3" s="23"/>
      <c r="B3" s="23"/>
      <c r="C3" s="24"/>
      <c r="D3" s="23"/>
      <c r="E3"/>
      <c r="F3"/>
      <c r="G3"/>
      <c r="H3"/>
      <c r="I3"/>
      <c r="J3"/>
      <c r="K3"/>
      <c r="L3"/>
      <c r="M3"/>
      <c r="N3"/>
      <c r="O3"/>
      <c r="P3"/>
      <c r="Q3"/>
      <c r="S3"/>
    </row>
    <row r="4" spans="1:19" s="12" customFormat="1" x14ac:dyDescent="0.3">
      <c r="A4" s="171" t="s">
        <v>42</v>
      </c>
      <c r="B4" s="171" t="s">
        <v>77</v>
      </c>
      <c r="C4" s="4" t="s">
        <v>78</v>
      </c>
      <c r="D4" s="172" t="s">
        <v>79</v>
      </c>
      <c r="E4" s="26" t="s">
        <v>80</v>
      </c>
      <c r="F4" s="26" t="s">
        <v>71</v>
      </c>
      <c r="G4" s="26" t="s">
        <v>5</v>
      </c>
      <c r="H4" s="26" t="s">
        <v>81</v>
      </c>
      <c r="I4" s="26" t="s">
        <v>82</v>
      </c>
      <c r="J4" s="26" t="s">
        <v>83</v>
      </c>
      <c r="K4" s="26" t="s">
        <v>84</v>
      </c>
      <c r="L4" s="26" t="s">
        <v>85</v>
      </c>
      <c r="M4" s="26" t="s">
        <v>86</v>
      </c>
      <c r="N4" s="26" t="s">
        <v>87</v>
      </c>
      <c r="O4" s="26" t="s">
        <v>88</v>
      </c>
      <c r="P4" s="26" t="s">
        <v>76</v>
      </c>
      <c r="Q4" s="26" t="s">
        <v>6</v>
      </c>
      <c r="R4" s="26" t="s">
        <v>229</v>
      </c>
      <c r="S4" s="26" t="s">
        <v>75</v>
      </c>
    </row>
    <row r="5" spans="1:19" x14ac:dyDescent="0.3">
      <c r="A5" s="13" t="s">
        <v>45</v>
      </c>
      <c r="B5" s="13" t="s">
        <v>188</v>
      </c>
      <c r="C5" s="58">
        <v>2025</v>
      </c>
      <c r="D5" s="13" t="s">
        <v>89</v>
      </c>
      <c r="E5" s="28" t="s">
        <v>11</v>
      </c>
      <c r="F5" s="13" t="s">
        <v>90</v>
      </c>
      <c r="G5" s="13" t="s">
        <v>40</v>
      </c>
      <c r="H5" s="30" t="s">
        <v>91</v>
      </c>
      <c r="I5" s="13" t="s">
        <v>48</v>
      </c>
      <c r="J5" s="13" t="s">
        <v>92</v>
      </c>
      <c r="K5" s="13" t="s">
        <v>93</v>
      </c>
      <c r="L5" s="13" t="s">
        <v>94</v>
      </c>
      <c r="M5" s="13" t="s">
        <v>41</v>
      </c>
      <c r="N5" s="13" t="s">
        <v>19</v>
      </c>
      <c r="O5" s="13" t="s">
        <v>7</v>
      </c>
      <c r="P5" s="13" t="s">
        <v>41</v>
      </c>
      <c r="Q5" s="13" t="s">
        <v>259</v>
      </c>
      <c r="R5" s="13" t="s">
        <v>230</v>
      </c>
      <c r="S5" s="13" t="s">
        <v>75</v>
      </c>
    </row>
    <row r="6" spans="1:19" x14ac:dyDescent="0.3">
      <c r="B6" s="13" t="s">
        <v>189</v>
      </c>
      <c r="C6" s="58">
        <v>2026</v>
      </c>
      <c r="D6" s="13" t="s">
        <v>95</v>
      </c>
      <c r="E6" s="13" t="s">
        <v>12</v>
      </c>
      <c r="F6" s="13" t="s">
        <v>96</v>
      </c>
      <c r="G6" s="13" t="s">
        <v>8</v>
      </c>
      <c r="H6" s="13" t="s">
        <v>97</v>
      </c>
      <c r="I6" s="13" t="s">
        <v>98</v>
      </c>
      <c r="J6" s="13" t="s">
        <v>99</v>
      </c>
      <c r="K6" s="13" t="s">
        <v>100</v>
      </c>
      <c r="L6" s="13" t="s">
        <v>101</v>
      </c>
      <c r="M6" s="13" t="s">
        <v>70</v>
      </c>
      <c r="N6" s="13" t="s">
        <v>102</v>
      </c>
      <c r="O6" s="13" t="s">
        <v>103</v>
      </c>
      <c r="P6" s="13" t="s">
        <v>70</v>
      </c>
      <c r="Q6" s="13" t="s">
        <v>258</v>
      </c>
      <c r="R6" s="13" t="s">
        <v>231</v>
      </c>
      <c r="S6" s="13" t="s">
        <v>104</v>
      </c>
    </row>
    <row r="7" spans="1:19" x14ac:dyDescent="0.3">
      <c r="B7" s="13" t="s">
        <v>190</v>
      </c>
      <c r="C7" s="58">
        <v>2027</v>
      </c>
      <c r="D7" s="13" t="s">
        <v>47</v>
      </c>
      <c r="E7" s="28" t="s">
        <v>13</v>
      </c>
      <c r="F7" s="13" t="s">
        <v>105</v>
      </c>
      <c r="H7" s="13" t="s">
        <v>59</v>
      </c>
      <c r="I7" s="13" t="s">
        <v>46</v>
      </c>
      <c r="J7" s="13" t="s">
        <v>106</v>
      </c>
      <c r="K7" s="13" t="s">
        <v>107</v>
      </c>
      <c r="L7" s="13" t="s">
        <v>108</v>
      </c>
      <c r="M7" s="13" t="s">
        <v>109</v>
      </c>
      <c r="N7" s="13" t="s">
        <v>67</v>
      </c>
      <c r="O7" s="13" t="s">
        <v>110</v>
      </c>
      <c r="P7" s="13" t="s">
        <v>111</v>
      </c>
    </row>
    <row r="8" spans="1:19" x14ac:dyDescent="0.3">
      <c r="B8" s="13" t="s">
        <v>65</v>
      </c>
      <c r="C8" s="58">
        <v>2028</v>
      </c>
      <c r="D8" s="13" t="s">
        <v>254</v>
      </c>
      <c r="E8" s="28" t="s">
        <v>14</v>
      </c>
      <c r="F8" s="13" t="s">
        <v>112</v>
      </c>
      <c r="H8" s="13" t="s">
        <v>113</v>
      </c>
      <c r="I8" s="13" t="s">
        <v>59</v>
      </c>
      <c r="J8" s="13" t="s">
        <v>227</v>
      </c>
      <c r="L8" s="13" t="s">
        <v>114</v>
      </c>
      <c r="N8" s="13" t="s">
        <v>20</v>
      </c>
      <c r="O8" s="13" t="s">
        <v>115</v>
      </c>
      <c r="P8" s="13" t="s">
        <v>109</v>
      </c>
    </row>
    <row r="9" spans="1:19" x14ac:dyDescent="0.3">
      <c r="B9" s="13" t="s">
        <v>66</v>
      </c>
      <c r="C9" s="58">
        <v>2029</v>
      </c>
      <c r="D9" s="13" t="s">
        <v>37</v>
      </c>
      <c r="E9" s="28" t="s">
        <v>68</v>
      </c>
      <c r="F9" s="13" t="s">
        <v>116</v>
      </c>
      <c r="H9" s="13" t="s">
        <v>48</v>
      </c>
      <c r="I9" s="13" t="s">
        <v>117</v>
      </c>
      <c r="J9" s="13" t="s">
        <v>228</v>
      </c>
      <c r="L9" s="13" t="s">
        <v>118</v>
      </c>
      <c r="N9" s="13" t="s">
        <v>21</v>
      </c>
      <c r="O9" s="13" t="s">
        <v>119</v>
      </c>
    </row>
    <row r="10" spans="1:19" x14ac:dyDescent="0.3">
      <c r="A10" s="59"/>
      <c r="B10" s="13" t="s">
        <v>9</v>
      </c>
      <c r="C10" s="58">
        <v>2030</v>
      </c>
      <c r="D10" s="28" t="s">
        <v>34</v>
      </c>
      <c r="E10" s="28" t="s">
        <v>15</v>
      </c>
      <c r="F10" s="13" t="s">
        <v>191</v>
      </c>
      <c r="H10" s="13" t="s">
        <v>46</v>
      </c>
      <c r="I10" s="13" t="s">
        <v>62</v>
      </c>
      <c r="L10" s="13" t="s">
        <v>192</v>
      </c>
      <c r="N10" s="13" t="s">
        <v>22</v>
      </c>
      <c r="O10" s="13" t="s">
        <v>3</v>
      </c>
    </row>
    <row r="11" spans="1:19" x14ac:dyDescent="0.3">
      <c r="B11" s="13" t="s">
        <v>232</v>
      </c>
      <c r="C11" s="58">
        <v>2031</v>
      </c>
      <c r="D11" s="13" t="s">
        <v>69</v>
      </c>
      <c r="E11" s="28" t="s">
        <v>16</v>
      </c>
      <c r="F11" s="13" t="s">
        <v>120</v>
      </c>
      <c r="N11" s="13" t="s">
        <v>23</v>
      </c>
      <c r="O11" s="13" t="s">
        <v>2</v>
      </c>
    </row>
    <row r="12" spans="1:19" x14ac:dyDescent="0.3">
      <c r="B12" s="13" t="s">
        <v>193</v>
      </c>
      <c r="C12" s="58">
        <v>2032</v>
      </c>
      <c r="D12" s="13" t="s">
        <v>35</v>
      </c>
      <c r="E12" s="28" t="s">
        <v>17</v>
      </c>
      <c r="N12" s="13" t="s">
        <v>24</v>
      </c>
      <c r="O12" s="13" t="s">
        <v>29</v>
      </c>
    </row>
    <row r="13" spans="1:19" x14ac:dyDescent="0.3">
      <c r="B13" s="13" t="s">
        <v>194</v>
      </c>
      <c r="C13" s="58">
        <v>2033</v>
      </c>
      <c r="D13" s="13" t="s">
        <v>36</v>
      </c>
      <c r="E13" s="28" t="s">
        <v>18</v>
      </c>
      <c r="N13" s="13" t="s">
        <v>25</v>
      </c>
    </row>
    <row r="14" spans="1:19" x14ac:dyDescent="0.3">
      <c r="B14" s="13" t="s">
        <v>195</v>
      </c>
      <c r="E14" s="60" t="s">
        <v>49</v>
      </c>
      <c r="N14" s="13" t="s">
        <v>26</v>
      </c>
    </row>
    <row r="15" spans="1:19" x14ac:dyDescent="0.3">
      <c r="B15" s="13" t="s">
        <v>196</v>
      </c>
      <c r="E15" s="60" t="s">
        <v>50</v>
      </c>
      <c r="N15" s="61" t="s">
        <v>27</v>
      </c>
    </row>
    <row r="16" spans="1:19" x14ac:dyDescent="0.3">
      <c r="E16" s="60" t="s">
        <v>51</v>
      </c>
      <c r="N16" s="13" t="s">
        <v>28</v>
      </c>
    </row>
    <row r="17" spans="5:14" x14ac:dyDescent="0.3">
      <c r="E17" s="60" t="s">
        <v>52</v>
      </c>
      <c r="N17" s="13" t="s">
        <v>29</v>
      </c>
    </row>
    <row r="18" spans="5:14" x14ac:dyDescent="0.3">
      <c r="E18" s="60" t="s">
        <v>53</v>
      </c>
    </row>
    <row r="19" spans="5:14" x14ac:dyDescent="0.3">
      <c r="E19" s="28" t="s">
        <v>54</v>
      </c>
    </row>
    <row r="20" spans="5:14" x14ac:dyDescent="0.3">
      <c r="E20" s="28" t="s">
        <v>55</v>
      </c>
    </row>
    <row r="21" spans="5:14" x14ac:dyDescent="0.3">
      <c r="E21" s="13" t="s">
        <v>254</v>
      </c>
    </row>
    <row r="22" spans="5:14" x14ac:dyDescent="0.3">
      <c r="E22" s="28" t="s">
        <v>32</v>
      </c>
    </row>
    <row r="23" spans="5:14" x14ac:dyDescent="0.3">
      <c r="E23" s="28" t="s">
        <v>33</v>
      </c>
    </row>
    <row r="24" spans="5:14" x14ac:dyDescent="0.3">
      <c r="E24" s="13" t="s">
        <v>36</v>
      </c>
    </row>
    <row r="25" spans="5:14" x14ac:dyDescent="0.3">
      <c r="E25" s="28" t="s">
        <v>121</v>
      </c>
    </row>
    <row r="26" spans="5:14" x14ac:dyDescent="0.3">
      <c r="E26" s="28" t="s">
        <v>122</v>
      </c>
    </row>
    <row r="27" spans="5:14" x14ac:dyDescent="0.3">
      <c r="E27" s="13" t="s">
        <v>69</v>
      </c>
    </row>
    <row r="28" spans="5:14" x14ac:dyDescent="0.3">
      <c r="E28" s="13" t="s">
        <v>35</v>
      </c>
    </row>
  </sheetData>
  <sortState xmlns:xlrd2="http://schemas.microsoft.com/office/spreadsheetml/2017/richdata2" ref="M17:M26">
    <sortCondition ref="M17:M26"/>
  </sortState>
  <phoneticPr fontId="2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C2315D2C6BBB4F891B1BA8CE0B4752" ma:contentTypeVersion="3" ma:contentTypeDescription="Create a new document." ma:contentTypeScope="" ma:versionID="7c9b76cfc298398cd48227ad1255a459">
  <xsd:schema xmlns:xsd="http://www.w3.org/2001/XMLSchema" xmlns:xs="http://www.w3.org/2001/XMLSchema" xmlns:p="http://schemas.microsoft.com/office/2006/metadata/properties" xmlns:ns2="35e88df1-d3ee-4e5a-a89c-ef7560d1f544" targetNamespace="http://schemas.microsoft.com/office/2006/metadata/properties" ma:root="true" ma:fieldsID="3dd41764eb816bc7420767f41f8b8f0c" ns2:_="">
    <xsd:import namespace="35e88df1-d3ee-4e5a-a89c-ef7560d1f5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e88df1-d3ee-4e5a-a89c-ef7560d1f5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B3A8D4-F8D7-412F-817C-2AD53F71DEC4}"/>
</file>

<file path=customXml/itemProps2.xml><?xml version="1.0" encoding="utf-8"?>
<ds:datastoreItem xmlns:ds="http://schemas.openxmlformats.org/officeDocument/2006/customXml" ds:itemID="{DB447D1C-8505-4603-AD23-187B0DCC4829}"/>
</file>

<file path=customXml/itemProps3.xml><?xml version="1.0" encoding="utf-8"?>
<ds:datastoreItem xmlns:ds="http://schemas.openxmlformats.org/officeDocument/2006/customXml" ds:itemID="{09D4D081-523B-4A99-B39D-63E795F5A4A2}"/>
</file>

<file path=docMetadata/LabelInfo.xml><?xml version="1.0" encoding="utf-8"?>
<clbl:labelList xmlns:clbl="http://schemas.microsoft.com/office/2020/mipLabelMetadata">
  <clbl:label id="{9c595ce0-e581-4de7-a72e-6fa1a3ec4e33}" enabled="1" method="Privileged" siteId="{c3b34c92-3914-4bb2-9fa7-b27b9c0d608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Global Parameters</vt:lpstr>
      <vt:lpstr>Avoided Costs</vt:lpstr>
      <vt:lpstr>Line Losses</vt:lpstr>
      <vt:lpstr>Cost Assumptions&gt;&gt;&gt;</vt:lpstr>
      <vt:lpstr>Program Admin Costs</vt:lpstr>
      <vt:lpstr>Program Admin - Ecoshift</vt:lpstr>
      <vt:lpstr>Fixed Marketing Costs</vt:lpstr>
      <vt:lpstr>Tech Enablement Costs</vt:lpstr>
      <vt:lpstr>Tech Enablement Costs no infl</vt:lpstr>
      <vt:lpstr>Incentives</vt:lpstr>
      <vt:lpstr>Incentives by Year</vt:lpstr>
      <vt:lpstr>Program Delivery Cost</vt:lpstr>
      <vt:lpstr>Delivery Costs Ecoshift</vt:lpstr>
      <vt:lpstr>Unit Impacts &gt;&gt;&gt;</vt:lpstr>
      <vt:lpstr>Unit Impact by End Use</vt:lpstr>
      <vt:lpstr>Customer Count Projections  &gt;&gt;&gt;</vt:lpstr>
      <vt:lpstr>Customer Count</vt:lpstr>
      <vt:lpstr>Participation Assumptions&gt;&gt;&gt;</vt:lpstr>
      <vt:lpstr>Participation Assumptions</vt:lpstr>
      <vt:lpstr>Control Strategy Eligibility</vt:lpstr>
      <vt:lpstr>Attrition</vt:lpstr>
      <vt:lpstr>Peak Demand Forecast &gt;&gt;&gt;</vt:lpstr>
      <vt:lpstr>Winter Peak Load</vt:lpstr>
      <vt:lpstr>End Use Saturation &gt;&gt;&gt;</vt:lpstr>
      <vt:lpstr>End Use Saturation</vt:lpstr>
      <vt:lpstr>Cost Test Matrix</vt:lpstr>
      <vt:lpstr>EditableIndexes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2026-05-27T17:36:34Z</dcterms:created>
  <dcterms:modified xsi:type="dcterms:W3CDTF">2026-05-27T17:36:42Z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0x0101005AC2315D2C6BBB4F891B1BA8CE0B4752</vt:lpwstr>
  </property>
</Properties>
</file>